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25"/>
  <workbookPr updateLinks="always"/>
  <mc:AlternateContent xmlns:mc="http://schemas.openxmlformats.org/markup-compatibility/2006">
    <mc:Choice Requires="x15">
      <x15ac:absPath xmlns:x15ac="http://schemas.microsoft.com/office/spreadsheetml/2010/11/ac" url="https://ticminambiente-my.sharepoint.com/personal/obosques_minambiente_gov_co/Documents/CUENTAS DBBSE/CUENTAS VIGENCIA 2025/NATALIA MARÍA RAMÍREZ MARTÍNEZ/CD-326-2025 EDNA JOHANA MARTINEZ MUÑOZ/INFORME No. 10/"/>
    </mc:Choice>
  </mc:AlternateContent>
  <xr:revisionPtr revIDLastSave="2" documentId="8_{E4076834-3F2E-4BB6-974C-33FDD954FB58}" xr6:coauthVersionLast="47" xr6:coauthVersionMax="47" xr10:uidLastSave="{683B826E-CBCC-4C19-A00D-C659F97B0DAC}"/>
  <bookViews>
    <workbookView xWindow="-120" yWindow="-120" windowWidth="29040" windowHeight="15720" firstSheet="1" activeTab="1" xr2:uid="{00000000-000D-0000-FFFF-FFFF00000000}"/>
  </bookViews>
  <sheets>
    <sheet name="Convenios 2015-2024" sheetId="1" state="hidden" r:id="rId1"/>
    <sheet name="Convenios a LIQUIDAR" sheetId="22" r:id="rId2"/>
    <sheet name="Liquidados 2024-2025" sheetId="14" r:id="rId3"/>
    <sheet name="Convenios en ejecución" sheetId="20" r:id="rId4"/>
    <sheet name="Otros trámites" sheetId="21" r:id="rId5"/>
    <sheet name="Tablas Dinamicas" sheetId="23" r:id="rId6"/>
  </sheets>
  <definedNames>
    <definedName name="_xlnm._FilterDatabase" localSheetId="0" hidden="1">'Convenios 2015-2024'!$A$1:$M$113</definedName>
    <definedName name="_xlnm._FilterDatabase" localSheetId="1" hidden="1">'Convenios a LIQUIDAR'!$A$3:$AR$22</definedName>
    <definedName name="_xlnm._FilterDatabase" localSheetId="2" hidden="1">'Liquidados 2024-2025'!$A$1:$AV$43</definedName>
    <definedName name="_xlnm.Print_Area" localSheetId="1">'Convenios a LIQUIDAR'!$A$3:$W$3</definedName>
  </definedNames>
  <calcPr calcId="191028"/>
  <pivotCaches>
    <pivotCache cacheId="172" r:id="rId7"/>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4" i="22" l="1"/>
  <c r="J5" i="22"/>
  <c r="J6" i="22"/>
  <c r="J7" i="22"/>
  <c r="J8" i="22"/>
  <c r="J9" i="22"/>
  <c r="J10" i="22"/>
  <c r="J11" i="22"/>
  <c r="J12" i="22"/>
  <c r="J13" i="22"/>
  <c r="J14" i="22"/>
  <c r="J15" i="22"/>
  <c r="J16" i="22"/>
  <c r="J17" i="22"/>
  <c r="J18" i="22"/>
  <c r="J19" i="22"/>
  <c r="J20" i="22"/>
  <c r="J21" i="22"/>
  <c r="J22" i="22"/>
  <c r="I5" i="22"/>
  <c r="I6" i="22"/>
  <c r="I7" i="22"/>
  <c r="I8" i="22"/>
  <c r="I9" i="22"/>
  <c r="I10" i="22"/>
  <c r="I11" i="22"/>
  <c r="I12" i="22"/>
  <c r="I13" i="22"/>
  <c r="I14" i="22"/>
  <c r="I15" i="22"/>
  <c r="I16" i="22"/>
  <c r="I17" i="22"/>
  <c r="I18" i="22"/>
  <c r="I19" i="22"/>
  <c r="I20" i="22"/>
  <c r="I21" i="22"/>
  <c r="I22" i="22"/>
  <c r="I4" i="22"/>
  <c r="T13" i="22"/>
  <c r="AB43" i="14"/>
  <c r="AA43" i="14"/>
  <c r="Z43" i="14"/>
  <c r="O41" i="14"/>
  <c r="Z41" i="14"/>
  <c r="AA41" i="14"/>
  <c r="AB41" i="14"/>
  <c r="O40" i="14"/>
  <c r="Z40" i="14"/>
  <c r="AA40" i="14"/>
  <c r="AB40" i="14"/>
  <c r="AB39" i="14"/>
  <c r="AA39" i="14"/>
  <c r="Z39" i="14"/>
  <c r="Z32" i="14"/>
  <c r="AA32" i="14"/>
  <c r="AB32" i="14"/>
  <c r="AB37" i="14"/>
  <c r="AA37" i="14"/>
  <c r="Z37" i="14"/>
  <c r="AB36" i="14"/>
  <c r="AA36" i="14"/>
  <c r="Z36" i="14"/>
  <c r="AB35" i="14"/>
  <c r="AA35" i="14"/>
  <c r="Z35" i="14"/>
  <c r="O35" i="14"/>
  <c r="AB33" i="14"/>
  <c r="AA33" i="14"/>
  <c r="Z33" i="14"/>
  <c r="AB31" i="14"/>
  <c r="AA31" i="14"/>
  <c r="Z31" i="14"/>
  <c r="AB30" i="14"/>
  <c r="AA30" i="14"/>
  <c r="Z30" i="14"/>
  <c r="AB29" i="14"/>
  <c r="AA29" i="14"/>
  <c r="Z29" i="14"/>
  <c r="AB27" i="14"/>
  <c r="AA27" i="14"/>
  <c r="Z27" i="14"/>
  <c r="AB26" i="14"/>
  <c r="AA26" i="14"/>
  <c r="Z26" i="14"/>
  <c r="O26" i="14"/>
  <c r="AB25" i="14"/>
  <c r="AA25" i="14"/>
  <c r="Z25" i="14"/>
  <c r="AB24" i="14"/>
  <c r="AA24" i="14"/>
  <c r="Z24" i="14"/>
  <c r="AB23" i="14"/>
  <c r="AA23" i="14"/>
  <c r="Z23" i="14"/>
  <c r="H23" i="14"/>
  <c r="AB22" i="14"/>
  <c r="AA22" i="14"/>
  <c r="Z22" i="14"/>
  <c r="H22" i="14"/>
  <c r="AB21" i="14"/>
  <c r="AA21" i="14"/>
  <c r="Z21" i="14"/>
  <c r="H21" i="14"/>
  <c r="AB20" i="14"/>
  <c r="AA20" i="14"/>
  <c r="Z20" i="14"/>
  <c r="H20" i="14"/>
  <c r="AB18" i="14"/>
  <c r="AA18" i="14"/>
  <c r="Z18" i="14"/>
  <c r="H18" i="14"/>
  <c r="AB17" i="14"/>
  <c r="AA17" i="14"/>
  <c r="Z17" i="14"/>
  <c r="H17" i="14"/>
  <c r="AB16" i="14"/>
  <c r="AA16" i="14"/>
  <c r="Z16" i="14"/>
  <c r="H16" i="14"/>
  <c r="AB15" i="14"/>
  <c r="AA15" i="14"/>
  <c r="Z15" i="14"/>
  <c r="H15" i="14"/>
  <c r="AB14" i="14"/>
  <c r="AA14" i="14"/>
  <c r="Z14" i="14"/>
  <c r="H14" i="14"/>
  <c r="AB13" i="14"/>
  <c r="AA13" i="14"/>
  <c r="Z13" i="14"/>
  <c r="H13" i="14"/>
  <c r="AB12" i="14"/>
  <c r="AA12" i="14"/>
  <c r="Z12" i="14"/>
  <c r="H12" i="14"/>
  <c r="AB11" i="14"/>
  <c r="AA11" i="14"/>
  <c r="Z11" i="14"/>
  <c r="H11" i="14"/>
  <c r="AB10" i="14"/>
  <c r="AA10" i="14"/>
  <c r="Z10" i="14"/>
  <c r="AB9" i="14"/>
  <c r="AA9" i="14"/>
  <c r="Z9" i="14"/>
  <c r="H9" i="14"/>
  <c r="AB8" i="14"/>
  <c r="AA8" i="14"/>
  <c r="Z8" i="14"/>
  <c r="H8" i="14"/>
  <c r="AB7" i="14"/>
  <c r="AA7" i="14"/>
  <c r="Z7" i="14"/>
  <c r="H7" i="14"/>
  <c r="AB6" i="14"/>
  <c r="AA6" i="14"/>
  <c r="Z6" i="14"/>
  <c r="H6" i="14"/>
  <c r="AB5" i="14"/>
  <c r="AA5" i="14"/>
  <c r="Z5" i="14"/>
  <c r="H5" i="14"/>
  <c r="AB4" i="14"/>
  <c r="AA4" i="14"/>
  <c r="Z4" i="14"/>
  <c r="H4" i="14"/>
  <c r="AB3" i="14"/>
  <c r="AA3" i="14"/>
  <c r="Z3" i="14"/>
  <c r="H3" i="14"/>
  <c r="AB2" i="14"/>
  <c r="AA2" i="14"/>
  <c r="Z2" i="14"/>
</calcChain>
</file>

<file path=xl/sharedStrings.xml><?xml version="1.0" encoding="utf-8"?>
<sst xmlns="http://schemas.openxmlformats.org/spreadsheetml/2006/main" count="1578" uniqueCount="771">
  <si>
    <t>CONVENIO</t>
  </si>
  <si>
    <t>AÑO</t>
  </si>
  <si>
    <t xml:space="preserve">No. </t>
  </si>
  <si>
    <t>NOMBRE DEL CONTRATISTA</t>
  </si>
  <si>
    <t>OBJETO</t>
  </si>
  <si>
    <t>ESTADO</t>
  </si>
  <si>
    <t>FECHA FINALIZACIÓN</t>
  </si>
  <si>
    <t>FECHA DE PERDIDA DE COMPETENCIA</t>
  </si>
  <si>
    <t>ABOGADO DBBSE</t>
  </si>
  <si>
    <t>TÉCNICO DBBSE</t>
  </si>
  <si>
    <t>FINANCIERO DBBSE</t>
  </si>
  <si>
    <t>SEGUIMIENTO AL CONVENIO</t>
  </si>
  <si>
    <t>2015-280</t>
  </si>
  <si>
    <t>ONF ANDINA SUCURSAL COLOMBIANA DE ONF INTERNACIONAL</t>
  </si>
  <si>
    <t>Aunar esfuerzos técnicos y administrativos para desarrollar acciones para el fortalecimiento de la Gobernanza Forestal en Colombia, específicamente relacionadas a la promoción del Manejo Forestal Sostenible e implementación del pacto intersectorial por la Madera Legal en Colombia</t>
  </si>
  <si>
    <t>2015-298</t>
  </si>
  <si>
    <t>UNIVERSIDAD NACIONAL DE COLOMBIA</t>
  </si>
  <si>
    <t>Aunar esfuerzos técnicos, administrativos y financieros, entre el Ministerio de Ambiente y Desarrollo Sostenible y la Universidad Nacional de Colombia, para: a. Evaluar los parametro demograficos y biológicos de las poblaciones de Caimán Crocodilus Fuscus, suceptibles de ser manejadas en unas zonas piloto del caribe colombiano, b. Actualizar, mantener y hacer la curaduria del catalogo de plantas de colombia y c. Avanzar en la implementación de los planes de manejo para el uso sostenible de la Trotuga Hicotea y de la iguana en el caribe colombiano y de otras especies de fauna silvestre".</t>
  </si>
  <si>
    <t>2015-310</t>
  </si>
  <si>
    <t>ASOCIACION DE CABILDOS Y AUTORIDADES TRADICIONALES INDIGENAS DE LA SELVA DE MATAVEN</t>
  </si>
  <si>
    <t>Aunar esfuerzos, técnicos, administrativos y financieros entre el MADS y ACATISMA. para la formulación e implementación de acciones dirigidas al fortalecimiento de la gobernanza forestal con miras a reducir la deforestación y la degradación de bosques en el área del resguardo indigena unificado - selva de Mataven (RIU-SM)</t>
  </si>
  <si>
    <t>2015-329</t>
  </si>
  <si>
    <t>INST.DE INVESTIGACIONES DE RECURSO BIOLOGICO ALEXANDER VON HUMBOLDT</t>
  </si>
  <si>
    <t xml:space="preserve">Aunar esfuerzos entre el MADS, el IDEAM y el IAVH con el fin de implementar en campo la primera fase de Inventario Forestal Nacional en los Andes Colombianos, La Región Caribe y en la Orinoquia. </t>
  </si>
  <si>
    <t>2015-354</t>
  </si>
  <si>
    <t>WORLD WILDLIFE FUND, INC - WWF</t>
  </si>
  <si>
    <t>Aunar esfuerzos técnicos y administrativos entre el MADS y WORLD SILDLEFE FUND. INC WWF, con la finalidad de generar insumos para la actualización de información del sitio Ramsar Delta del Río San Juan y el Delta del Río Budó del sitio Ramsar Sistema Lacustre Chingaza y del sitio Ramsar Sistema Delta Estuarino del Rio Magdalena, Ciénaga Grande de Santa Marta</t>
  </si>
  <si>
    <t>2015-362</t>
  </si>
  <si>
    <t>FUNDACIÓN OMACHA</t>
  </si>
  <si>
    <t>Aunar esfuerzos técnicos, administrativos y financieros entre el Ministerio de Ambiente y Desarrollo Sostenible (MADS) y  la Fundacion OMACHA, para generar insumos que permitan implementar el plan nacional  de mamiferos acuaticos mediante el establecimiento de la distribucion real de las poblaciones y las amenazas de las especies de manaties( trichechus manatus y Trichechus inuguis) y de Nutrias (Pteronura brasilliensis y lontra longicaudis), asi como los insumos para la construccion del programa nacional para el manejo y coservacion de las nutrias en colombia.</t>
  </si>
  <si>
    <t>2015-368</t>
  </si>
  <si>
    <t>POLICIA NACIONAL DE COLOMBIA</t>
  </si>
  <si>
    <t>Aunar esfuerzos técnicos, administrativos y financieros entre el Ministerio de Ambiente y Desarrollo Sostenible (MADS) y la Policias Nacional de Colombia para implementar acciones de fortalecimiento institucional y de prevencion,monitoreo y control frente al trafico ilegal nacional e internacional de especies silvetres.</t>
  </si>
  <si>
    <t>2015-378</t>
  </si>
  <si>
    <t>CORPORACION AUTONOMA REGIONAL DE SANTANDER - CAS</t>
  </si>
  <si>
    <t>Aunar esfuerzos técnicos, administrativos y financieros entre el Ministerio de Ambiente y Desarrollo Sostenible (MADS) y  la Corporacion Autonoma Regional de Santander (CAS), para la recuperacion del flujo hidrico de la cienaga de paredes con el fin de proteger y conservar sus recursos acuaticos, en el marco de la implementacion del Plan Nacional de Recursos Acuaticos.</t>
  </si>
  <si>
    <t>2015-471</t>
  </si>
  <si>
    <t>PATRIMONIO NATURAL FONDO PARA LA BIODIVERSIDAD Y AREAS PROTEGIDAS</t>
  </si>
  <si>
    <t>Aunar esfuerzos técnicos, administrativos y financieros para el diseño de la estrategia de apropiación de la figura de Reserva de Biósfera en Colombia</t>
  </si>
  <si>
    <t>2016-361</t>
  </si>
  <si>
    <t>Aunar esfuerzos técnicos y administrativos para desarrollar las acciones de implementación del proyecto "Consolidación de la Gobernanza Forestal en Colombia" asociadas al fortalecimiento de capacidades de actores relacionados con el bosque (31/12/16)</t>
  </si>
  <si>
    <t>2016-368</t>
  </si>
  <si>
    <t>INSTITUTO GEOGRAFICO AGUSTIN CODAZZI</t>
  </si>
  <si>
    <t>El instituto Geográfico Agustín Codazzi (IGAC) se obliga para con el MADS a prestar sus servicios de apoyo técnico para documentar los nombres geográficos de delimitación del Área de Reserva forestal Protectora Nacional El Malmo.</t>
  </si>
  <si>
    <t>2016-417</t>
  </si>
  <si>
    <t>CORPORACION AUTONOMA REGIONAL DE RISARALDA - CARDER</t>
  </si>
  <si>
    <t>Aunar esfuerzos técnicos, administrativos y financieros para desarrollar las acciones de implementación del proyecto "consolidación de la Gobernanza forestal en Colombia" en la fase No.1 de implementación</t>
  </si>
  <si>
    <t>2016-474</t>
  </si>
  <si>
    <t>Aunar esfuerzos técnicos y administrativos entre el MADS y world wildlife fund- WWF con la finalidad de obtener insumos para el proceso de designación del complejo de Humedales Lagos de Tarapoto y para la actualización del Plan de Manejo del Sitio Ramsar Delta del Río San juan y el Delta del Río Baudó</t>
  </si>
  <si>
    <t>2016-491</t>
  </si>
  <si>
    <t>UT AMBIENTE 2016</t>
  </si>
  <si>
    <t>Contratar el servicio de operador logístico, para realizar el acompañamiento profesional en la organización logística, incluido: la convocatoria, alquiler de auditorios, ayudas audiovisuales, servicios de apoyo logístico, personal...</t>
  </si>
  <si>
    <t>2016-526</t>
  </si>
  <si>
    <t>CORPORACION AUTONOMA REGIONAL DEL MAGDALENA-CORPAMAG</t>
  </si>
  <si>
    <t>Aunar esfuerzos técnicos administrativos y financieros entre el ministerio de Ambiente y Desarrollo sostenible y la Corporación del Departamento del Magdalena - CORPAMAG, para adelantar el desarrollo de actividades de planificación y monitoreo del recurso hídrico que aporten a la atención de la problemática en la Ciénaga Grande de Santamarta</t>
  </si>
  <si>
    <t>2016-529</t>
  </si>
  <si>
    <t>ADEAN GEOLOGIA SERVICES LIMITADA</t>
  </si>
  <si>
    <t>Contratar la elaboración de insumos técnicos y jurídicos para el fortalecimiento de la gestión de cinco Reservas Forestales Protectoras Nacionales Priorizadas; Rio Cali, Rio Meléndez, La Elvira, Cerro Dapa-Carisucio y Sonso Guabas Ubicados en el Valle del Cauca</t>
  </si>
  <si>
    <t>2016-589</t>
  </si>
  <si>
    <t>FONDO PARA EL DESARROLLO DE LOS PUEBLOS INDIGENAS DE AMERICA LATINA Y EL CARIBE- FONDO INDIGENA</t>
  </si>
  <si>
    <t>Aunar esfuerzos técnicos, administrativos, financieros  y operativos para el fortalecimiento de la participación, educación y concertación comunitaria en materia ambiental de los grupos étnicos asentados en territorios ambientalmente estratégicos</t>
  </si>
  <si>
    <t>2016-Otro Si No.1 al Conv.361/16</t>
  </si>
  <si>
    <t>Otro Si No.1 al Conv.361/16</t>
  </si>
  <si>
    <t>Otro sí No. 1 al Conv. No. 361/16 cuyo objeto es "Aunar esfuerzos técnicos y administrativos para desarrollar las acciones de implementación del proyecto "Consolidación de la Gobernanza Forestal en Colombia" Asociadas al fortalecimiento  de ..."</t>
  </si>
  <si>
    <t>2017-359</t>
  </si>
  <si>
    <t>INSTITUTO DE INVESTIGACIONES AMBIENTALES DEL PACIFICO JOHN VON NEUMANN</t>
  </si>
  <si>
    <t>Aunar esfuerzos entre el MADS, el IDEAM, y el Instituto de Investigaciones del Pacifico IIAP con el fin de implementar en campo las actividades de inventario forestal nacional-IFN dando continuidad a la implementación de la fase V en el pacifico…</t>
  </si>
  <si>
    <t>2017-462</t>
  </si>
  <si>
    <t>Construir la fase 2 del registro de ecosistemas y áreas ambientales(REAA),mediante la formulación y aplicación de una metodología de priorización de ecosistemas estratégicos y áreas ambientales de interés regional y local…</t>
  </si>
  <si>
    <t>2017-512</t>
  </si>
  <si>
    <t>CORPORACION AUTONOMA REGIONAL DE RISARALDA CARDER</t>
  </si>
  <si>
    <t>Aunar esfuerzos técnicos, administrativos y financieros para desarrollar las acciones de implementación del proyecto consolidación de la gobernanza forestal en Colombia en la fase 2 de implementación.....</t>
  </si>
  <si>
    <t>2017-527</t>
  </si>
  <si>
    <t>CORPORACION AUTONOMA REGIONAL DEL CENTRO DE ANTIOQUIA CORANTIOQUIA</t>
  </si>
  <si>
    <t>Aunar esfuerzos para implementar acciones del plan nacional de restauracion, en sitios con persistencia de deforestacion y priorizados por el gobierno nacional para fase de posconflicto en el norte del departamento de Antioquia..</t>
  </si>
  <si>
    <t>2017-564</t>
  </si>
  <si>
    <t>FUNDACION OMACHA</t>
  </si>
  <si>
    <t>Contratar la elaboracion de una propuesta para la formulacion del plan de manejo del complejo de humedales lagos de tarapoto y del siitio Ramsar Delta del rio san juan con participacion de las comunidades que habitan la zona,</t>
  </si>
  <si>
    <t>2017-581</t>
  </si>
  <si>
    <t>Generar un protocolo para la evaluacion ambiental de las areas de la reserva forestal del pacifico, asociadas a proyectos de mineria tradicional, en el marco de la resolucion 1526 de 2012,</t>
  </si>
  <si>
    <t>Aunar esfuerzos entre el ministerio de ambiente y desarrollo sostenible y el Instituto de investigaciones ambientales del pacifico jhon von neuman-IIAP con la finalidad de generar insumos para la propuesta de un nuevo sitio Ramsar…</t>
  </si>
  <si>
    <t>2018-404</t>
  </si>
  <si>
    <t>Consolidar la información del registro de Ecosistemas y Áreas Ambientales (REAA) a nivel regional en jurisdicción de Autoridades Ambientales que se prioricen para el 2018 y de conformidad con la metodología establecida por el Ministerio con base</t>
  </si>
  <si>
    <t>2018-452</t>
  </si>
  <si>
    <t>OEI</t>
  </si>
  <si>
    <t>Aunar esfuerzos técnicos administrativos y financieros entre el ministerio de ambiente y desarrollo sostenible y la Organización de Estados Iberoamericanos-OEI para desarrollar las actividades relacionadas en el marco del cumplimiento,,,,,,,,,,,,</t>
  </si>
  <si>
    <t>2018-461</t>
  </si>
  <si>
    <t>ORGANIZACION DE LAS NACIONES UNIDAS PARA LA AGRICULTURA Y LA ALIMENTACION FAO</t>
  </si>
  <si>
    <t>Aunar esfuerzos técnicos administrativos y financieros entre el MADS y la Organización de las Naciones Unidas para la Alimentación y la Agricultura (FAO) para brindar asistencia técnica para la implementación del modelo de forestería comunitaria,</t>
  </si>
  <si>
    <t>2018-0387-2018</t>
  </si>
  <si>
    <t>0387-2018</t>
  </si>
  <si>
    <t>PROGRAMAS DE NACIONES UNIDAS</t>
  </si>
  <si>
    <t>Adicionar recursos a la Resolución No, 0111 del 26 de enero de 2018 - Por la cual se ordena el pago de una contribución al Programa de las Naciones Unidas para el Medio Ambiente PNUMA ,,,</t>
  </si>
  <si>
    <t>2018-otro si convenio 389/218</t>
  </si>
  <si>
    <t>otro si convenio 389/218</t>
  </si>
  <si>
    <t>ORGANIZACION DE ESTADOS IBEROAMERICANOS OEI</t>
  </si>
  <si>
    <t>adición al convenio cooperación internacional No, 389/2018</t>
  </si>
  <si>
    <t>2018-</t>
  </si>
  <si>
    <t>IPBES</t>
  </si>
  <si>
    <t>Contribuir con el desarrollo de la sexta plenaria de la I,P,B,E,S en Colombia,</t>
  </si>
  <si>
    <t>2019-209</t>
  </si>
  <si>
    <t>INSTITUTO DE INVESTIGACIÓN DE RECURSOS BIOLOGICOS ALEXANDER VON HUMBOLDT</t>
  </si>
  <si>
    <t>Aunar esfuerzos tecnicos y financieros para que el MADS de cumplimiento a las ordenes de la corte constitucional emitidas en la sentencia T-361 del 2017, en los terminos y condiciones establecidos en el presente convenio</t>
  </si>
  <si>
    <t xml:space="preserve">LIQUIDADO </t>
  </si>
  <si>
    <t>2019-299</t>
  </si>
  <si>
    <t>MINAGRICULTURA</t>
  </si>
  <si>
    <t>Aunar esfuerzos técnicos y administrativos para que, en el ejercicio de sus competencias, el Ministerio de Ambiente y Desarrollo Sostenible y el Ministerio de Agricultura y Desarrollo Rural den cumplimiento a dos (2) de las ordenes emitidas en la Sentencia T-361 de 2017 por la Corte Constitucional en los términos y condiciones establecidos en el presente convenio.</t>
  </si>
  <si>
    <t>PERDIDA DE COMPETENCIA</t>
  </si>
  <si>
    <t>CESAR</t>
  </si>
  <si>
    <t>EDUARDO GUTIERREZ</t>
  </si>
  <si>
    <t>SIN RECURSOS</t>
  </si>
  <si>
    <t>2019-328</t>
  </si>
  <si>
    <t>MINISTERIO DE MINAS Y ENERGÍA</t>
  </si>
  <si>
    <t>Aunar esfuerzos técnicos y administrativos para que el Ministerio de Minas y Energía participe, en coordinación con el Ministerio de Ambiente y Desarrollo Sostenible, en el diseño de un programa de sustitución para actividades mineras en el páramo de Santurban-Berlin, y en el diseño de un modelo de financiación que facilite la articulación de aportes y obtención de recursos con el objeto de lograr la sostenibilidad económica de la gestión ambiental del páramo en relación con las actividades mineras objeto de sustitución, de conformidad con lo establecido en la Sentencia T-361 de 2017.</t>
  </si>
  <si>
    <t>JAIRO</t>
  </si>
  <si>
    <t>KELLY</t>
  </si>
  <si>
    <t>2019-439</t>
  </si>
  <si>
    <t xml:space="preserve">Corporación Autónoma Regional de Guavio-CORPOGUAVIO </t>
  </si>
  <si>
    <t>Aunar esfuerzos técnicos, administrativos y financieros para iniciar acciones de restauración, rehabilitación y recuperación de sitios de importancia estratégica en cuencas abastecedoras de acueductos municipales localizadas en la subzona hidrográfica del Rio Guayuriba jurisdicción de CORPOGUAVIO</t>
  </si>
  <si>
    <t>2019-442</t>
  </si>
  <si>
    <t xml:space="preserve">Corporación Autónoma Regional del Tolima-CORTOLIMA </t>
  </si>
  <si>
    <t>Aunar esfuerzos técnicos, administrativos y financieros para iniciar acciones de restauración, rehabilitación y recuperación de sitios de importancia estratégica en cuencas abastecedoras de acueductos municipales localizadas en las subzonas hidrográficas “Río Gualí” y “Río Lagunilla y otros directos al Magdalena”, en jurisdicción de CORTOLIMA.</t>
  </si>
  <si>
    <t>2019-443</t>
  </si>
  <si>
    <t xml:space="preserve">CORPORACIÓN AUTÓNOMA REGIONAL DEL CESAR - CORPOCESAR </t>
  </si>
  <si>
    <t>Aunar esfuerzos técnicos administrativos y financieros para iniciar acciones de restauración rehabilitación y recuperación de sitios de importancia estratégica en cuencas abastecedoras de acueductos municipales localizadas en la Subzona</t>
  </si>
  <si>
    <t>2019-470</t>
  </si>
  <si>
    <t>INSTITUTO DE INVESTIGACIÓN DE RECURSOS BIOLÓGICOS ALEXANDER VON HUMBOLDT – IAvH - INSTITUTO DE CIENCIAS NATURALES DE LA FACULTAD DE CIENCIAS SEDE BOGOTÁ DE LA UNIVERSIDAD NACIONAL DE COLOMBIA - ICN</t>
  </si>
  <si>
    <t>Aunar esfuerzos técnicos y financieros entre EL MINISTERIO DE AMBIENTE Y DESARROLLO SOSTENIBLE, el INSTITUTO DE INVESTIGACIÓN DE RECURSOS BIOLÓGICOS ALEXANDER VON HUMBOLDT y el INSTITUTO DE CIENCIAS NATURALES DE LA UNIVERSIDAD NACIONAL DE COLOMBIA para llevar a cabo una primera priorización y evaluación del riesgo de extinción de un grupo determinado de especies de flora silvestre que se encuentran bajo veda con la Resolución 0213 de febrero de 1977.</t>
  </si>
  <si>
    <t>2019-480</t>
  </si>
  <si>
    <t>INSTITUTO DE INVESTIGACIONES MARINAS Y COSTERAS JOSE BENITO VIVES DE ANDREIS, INVEMAR</t>
  </si>
  <si>
    <t>Aunar esfuerzos entre el Ministerio de Ambiente y Desarrollo Sostenible y el Instituto de Investigaciones Marinas y Costeras "José Benito Vives De Andréis" – INVEMAR con la finalidad de: a) Actualizar el Plan de manejo del sitio RAMSAR,,,,,,,,,,,,,,</t>
  </si>
  <si>
    <t>2019-481</t>
  </si>
  <si>
    <t>ORGANIZACIÓN DE LAS NACIONES UNIDAS PARA LA ALIMENTACIÓN Y LA AGRICULTURA - FAO</t>
  </si>
  <si>
    <t xml:space="preserve">Asistencia Técnica para la implementación del modelo de forestería comunitaria y apoyar acciones para el impulso a la economía forestal. </t>
  </si>
  <si>
    <t>2019-573</t>
  </si>
  <si>
    <t>INSTITUTO DE INVESTIGACIÓN DE RECURSOS BIOLÓGICOS ALEXANDER VON HUMBOLDT – IAvH</t>
  </si>
  <si>
    <t xml:space="preserve">Aunar esfuerzos para la culminación y puesta en marcha de la versión 1.0 del Portal de información de tráfico ilegal de fauna silvestre PIFS a través del SiB Colombia, que soporte la toma de decisiones informadas respecto a esta temática y garantice la implementación de las acciones establecidas en la ley 1333 de 2009. </t>
  </si>
  <si>
    <t xml:space="preserve"> Convenio Liquidado el 20 de enero de 2023. Secop I: https://www.contratos.gov.co/consultas/detalleProceso.do?numConstancia=19-12-9671013&amp;g-recaptcha</t>
  </si>
  <si>
    <t>2019-703</t>
  </si>
  <si>
    <t>ORGANIZACIÓN DE LAS NACIONES UNIDAS PARA LA ALIMENTACIÓN Y LA AGRICULTURA (EN ADELANTE “FAO”</t>
  </si>
  <si>
    <t>Incorporar el manejo sostenible y la conservación de la biodiversidad y de los servicios ecosistémicos que son soporte del bienestar humano, en paisajes vulnerables del Pacífico colombiano, generando beneficios ambientales locales, regionales y globales, en apoyo a la construcción de la Paz.</t>
  </si>
  <si>
    <t>NO REQUIERE LIQUIDACIÓN</t>
  </si>
  <si>
    <t>NATHALIA</t>
  </si>
  <si>
    <t>2019-705</t>
  </si>
  <si>
    <t>DEUTSCHE GESELLSCHAFT FÜR INTERNATIONALE ZUSAMMENARBEIT (GIZ) GMBH</t>
  </si>
  <si>
    <t>Contribuir con la preservación de la diversidad biológica y el desarrollo sostenible determinando el valor, los beneficios de los ecosistemas y ejemplos para un uso del suelo sostenible de la Orinoquia para que estos sean integrados en los planes departamentales de desarrollo y del desarrollo agrícola regional”</t>
  </si>
  <si>
    <t>2019-720</t>
  </si>
  <si>
    <t>WORLD WILDLIFE FUND. INC.</t>
  </si>
  <si>
    <t>Aunar esfuerzos administrativos, técnicos y financieros con el fin de consolidar el manejo y la planeación del Sistema Nacional de Áreas Protegidas (SINAP) en los niveles nacional, regional y local, por medio del desarrollo de instrumentos que mejoren la efectividad de su manejo, incrementen la representatividad de ecosistemas y fortalezcan la participación de actores y grupos de interés regionales en las iniciativas de conservación a lo largo de corredores biológicos estratégicos y mosaicos  de conservación.</t>
  </si>
  <si>
    <t>2020-521</t>
  </si>
  <si>
    <t>INVEMAR</t>
  </si>
  <si>
    <t>Aunar esfuerzos técnicos, administrativos y financieros entre el Ministerio de Ambiente y Desarrollo Sostenible y el Instituto de Investigaciones Marinas y Costeras “José Benito Vives de Andréis" – INVEMAR para generar, consolidar y publicar información que permita contribuir con la conservación de los ecosistemas marino costeros e insulares de Colombia y con el uso sostenible de sus recursos biológicos basados sobre los estándares del SIAC - Sistema de Información Ambiental de Colombia</t>
  </si>
  <si>
    <t xml:space="preserve"> Convenio liquidado el 30 de junio de 2023</t>
  </si>
  <si>
    <t>2020-523</t>
  </si>
  <si>
    <t>CORPORACIÓN AUTONOMA REGIONAL DE SUCRE - CARSUCRE</t>
  </si>
  <si>
    <t>AUNAR ESFUERZOS TÉCNICOS, ADMINISTRATIVOS Y FINANCIEROS  PARA INICIAR ACCIONES DE RESTAURACIÓN, RECUPERACIÓN Y  REHABILITACIÓN DE SITIOS DE IMPORTANCIA ESTRATÉGICA EN CUENCAS ABASTECEDORAS DE ACUEDUCTOS MUNICIPALES LOCALIZADAS EN LA RESERVA FORESTAL PROTECTORA (RFP) SERRANÍA DE CORAZA Y MONTES DE MARÍA JURISDICCIÓN DE CARSUCRE.</t>
  </si>
  <si>
    <t>2020-524</t>
  </si>
  <si>
    <t>CORPORACIÓN AUTONOMA REGIONAL DE NARIÑO - CORPONARIÑO</t>
  </si>
  <si>
    <t>Aunar esfuerzos técnicos, administrativos y financieros para iniciar acciones de restauración, recuperación y rehabilitación en zonas de recarga hídrica de la cuenca del río Bobo área de influencia con la Reserva Forestal Protectora ríos Bobo y Buesaquillo, localizada en Jurisdicción de CORPONARIÑO</t>
  </si>
  <si>
    <t>2020-525</t>
  </si>
  <si>
    <t>CORPORACIÓN AUTONOMA REGIONAL DEL CAUCA - CRC - CONSEJO REGIONAL INDIGENA DEL CAUCA - CRIC</t>
  </si>
  <si>
    <t>Aunar esfuerzos técnicos, administrativos yfinancieros para iniciar acciones de conservación, restauración, rehabilitación, recuperación de sitios de especial importancia ecológica, incluyendo los componentes de adaptación ymitigación al cambio climático en los territorios indigenas adscritos al CRIC en el departamento del Cauca, de acuerdo con su cosmovisión. Alcance al objeto: La intervención se efectuará en las
nueve zonas adscritas al Consejo Regional Indigena del Cauca (CRIC): COSTA PACIFICA, ACIN, SATHTAMA KIWE,CENTRO,
REASENTAMIENTOS, OCCIDENTE, COTAINDOC, TIERRADENTRO y YANACONAS.</t>
  </si>
  <si>
    <t>2020-551</t>
  </si>
  <si>
    <t>INSTITUTO DE INVESTIGACION DE RECURSOS BIOLOGICOS ALEXANDER VON HUMBOLDT – IAvH</t>
  </si>
  <si>
    <t>Aunar esfuerzos técnicos y financieros para la recopilación de información y el análisis de los insumos técnicos y cartográficos a partir de la metodología existente definida para la franja de transición bosque-páramo en el marco del cumplimiento de</t>
  </si>
  <si>
    <t>2020-557</t>
  </si>
  <si>
    <t>INSTITUTO AMAZÓNICO DE INVESTIGACIONES CIENTÍFICAS SINCHI</t>
  </si>
  <si>
    <t>Aunar esfuerzos técnicos administrativos y financieros entre el Ministerio de Ambiente y Desarrollo Sostenible y el Instituto Amazónico de Investigaciones Científicas - SINCHI para finalizar el diagnóstico elaboración del mapa de presiones; elabor</t>
  </si>
  <si>
    <t>2020-642</t>
  </si>
  <si>
    <t>INSTITUTO DE INVESTIGACIÓN DE RECURSOS BIOLÓGICOS ALEXANDER VON HUMBOLDT – IAVH - INSTITUTO DE HIDROLOGÍA, METEOROLOGÍA Y ESTUDIOS AMBIENTALES – IDEAM</t>
  </si>
  <si>
    <t>Realizar el análisis de la conectividad hídrica superficial, subsuperficial, subterránea y ecológica entre la zona de Reserva Forestal Thomas van Der Hammen y la Reserva Forestal Protectora Nacional Bosque Oriental de Bogotá, en la unidad espacial de análisis del corredor de la Autopista Norte coincidente con el AP-2, esto en atención a lo ordenado por el Juzgado Cuarto Administrativo del Circuito de Bogotá y modificado en su numeral segundo por el Tribunal Administrativo de Cundinamarca, Sección Primera – Subsección B en Auto de fecha 9 de julio de 2020 y de conformidad con el ámbito funcional de cada uno de los Institutos</t>
  </si>
  <si>
    <t>2020-660</t>
  </si>
  <si>
    <t>CORPORACIÓN AUTONOMA REGIONAL DEL VALLE DEL CAUCA - CVC</t>
  </si>
  <si>
    <t>Aunar esfuerzos técnicos, administrativos y financieros para realizar acciones de mejoramiento de la biodiversidad y los servicios ecosistémicos en cuencas vulnerables por abastecimiento hídrico en Reservas Forestales Protectoras Nacionales (RFPN) Dagua – Cuenca Dagua, RFPN Amaime – Cuenca Amaime, RFPN Morales y Valenzuela - Cuenca Tuluá en jurisdicción de la Corporación Autónomas Regional del Valle del Cauca - CVC.</t>
  </si>
  <si>
    <t>LIQUIDADO</t>
  </si>
  <si>
    <t>DANEILA PEÑALOZA</t>
  </si>
  <si>
    <t>2020-664</t>
  </si>
  <si>
    <t>CORPORACIÓN AUTONOMA REGIONAL DEL ALTO MAGDALENA - CAM</t>
  </si>
  <si>
    <t>Aunar esfuerzos técnicos, administrativos y financieros para iniciar acciones de restauración, recuperación y rehabilitación de sitios de importancia estratégica en la cuenca hidrográfica del Río las Ceibas en jurisdicción de Corporación Autónoma Regional del Alto Magdalena.</t>
  </si>
  <si>
    <t>2020-665</t>
  </si>
  <si>
    <t>CORPORACIÓN AUTONOMA REGIONAL DE BOYACA - CORPOBOYACA</t>
  </si>
  <si>
    <t>Aunar esfuerzos técnicos, administrativos y financieros para implementar acciones tendientes a la restauración de áreas de importancia ecológica en Cuencas del río Cravo Sur y los directos al Magdalena medio entre los ríos negros y cararé ubicados en el Parque Natural Regional Serranía de las Quinchas - PNR jurisdicción de la Corporación Autónoma Regional de Boyacá – CORPOBOYACÁ</t>
  </si>
  <si>
    <t>JORGE</t>
  </si>
  <si>
    <t>CARLOS SUAREZ</t>
  </si>
  <si>
    <t>EDNA</t>
  </si>
  <si>
    <t>2020-692</t>
  </si>
  <si>
    <t>CORPORACIÓN PARA EL DESARROLLO SOSTENIBLE DEL URABA - CORPOURABA</t>
  </si>
  <si>
    <t>Aunar esfuerzos técnicos, administrativos y financieros para realizar acciones de restauración, rehabilitación y recuperación participativa en cuencas vulnerables por abastecimiento
hídrico en el Distrito Regional de Manejo Integrado Ensenada de Rionegro, Distrito Regional de Manejo Integrado Serranía de Abibe, Distrito de Conservación de Suelos de Peque y la Reserva Forestal
Protectora Nacional del río León en Jurisdicción de la Corporación para el Desarrollo Sostenible de Urabá – CORPOURABA</t>
  </si>
  <si>
    <t>MONICA</t>
  </si>
  <si>
    <t>DANIELA PEÑALOZA</t>
  </si>
  <si>
    <t>2020-693</t>
  </si>
  <si>
    <t>CORPORACIÓN PARA EL DESARROLLO SOSTENIBLE DEL ARCHIPIÉLAGO SAN ANDRÉS, PROVIDENCIA Y SANTA CATALINA -CORALINA - CORPORACIÓN PARA EL MANEJO SOSTENIBLE DE LOS BOSQUES – MASBOSQUES</t>
  </si>
  <si>
    <t>Articular esfuerzos técnicos, logísticos, financieros, presupuestales para la implementación de una estrategia de incentivos económicos a la restauración y preservación de áreas estratégicas y ecosistemas marinos y terrestres pos-huracán Iota en el Archipiélago de San Andrés, Providencia y Santa Catalina, de conformidad con las directrices adoptadas en el decreto 1472 del 18 de noviembre de 2020</t>
  </si>
  <si>
    <t>CAMILO NIÑO</t>
  </si>
  <si>
    <t>OSWALDO</t>
  </si>
  <si>
    <t>2021-205</t>
  </si>
  <si>
    <t>Ministerio de Defensa y Ejercito Nacional de Colombia –Comando de Ingenieros</t>
  </si>
  <si>
    <t>Aunar esfuerzos técnicos, financieros y operativos entre Ministerio de Ambiente y Desarrollo Sostenible y Ministerio de Defensa Nacional –Ejército Nacional de Colombia -COING, a través de la Central Administrativa y Contable Especializada de Ingenieros- para la lucha contra la deforestación y la restauración de los ecosistemas estratégicos del país</t>
  </si>
  <si>
    <t>2021-262</t>
  </si>
  <si>
    <t>MASBOSQUES Y CVS</t>
  </si>
  <si>
    <t>Aunar esfuerzos técnicos, administrativos y económicos entre el Ministerio de Ambiente y Desarrollo Sostenible, la Corporación Autónoma Regional de los Valles del Sinú y San Jorge (CVS) y la Corporación para el manejo sostenible de los bosques (MASBOSQUES) para diseñar e implementar un esquema de pago por servicios ambientales (PSA) en el Municipio de Tierralta, Córdoba.</t>
  </si>
  <si>
    <t>2021-530</t>
  </si>
  <si>
    <t>FONDO MUNDIAL PARA LA NATURALEZA COLOMBIA - WWF COLOMBIA</t>
  </si>
  <si>
    <t>Aunar esfuerzos administrativos, técnicos y financieros entre el MINISTERIO DE AMBIENTE Y DESARROLLO SOSNTENIBLE y WWF, con el fin de consolidar los procesos de planificación de las Reservas Forestales Protectoras Nacionales, por medio del desarrollo de acciones tendientes a mejorar su efectividad y a fortalecer la participación de actores estratégicos, en el marco del fortalecimiento del Sistema Nacional de Áreas Protegidas (SINAP)</t>
  </si>
  <si>
    <t>LIQUIDADO UNILATERAL</t>
  </si>
  <si>
    <t>JJ CASTRO</t>
  </si>
  <si>
    <t>2021-542</t>
  </si>
  <si>
    <t>LA GOBERNACIÓN DEL META - CORPORACIÓN PARA EL DESARROLLO SOSTENIVLE DEL ÁREA DE MANEJO ESPECIAL LA MACARENA-CORMACARENA</t>
  </si>
  <si>
    <t>Aunar esfuerzos administrativos, técnicos y financieros, entre el Ministerio de Ambiente y Desarrollo Sostenible, la Gobernación del META y CORMACARENA, para hacer frente al flagelo de la deforestación a través de acciones de restauración ecológica e</t>
  </si>
  <si>
    <t>ORLANDO</t>
  </si>
  <si>
    <t>2021-550</t>
  </si>
  <si>
    <t>GOBERNACION DEL DEPARTAMENTO DEL CESAR</t>
  </si>
  <si>
    <t>Aunar esfuerzos administrativos, técnicos y financieros para la implementación de acciones que promuevan la restauración ecológica, rehabilitación y recuperación de áreas degradadas en la serranía del Perijá, departamento del Cesar.</t>
  </si>
  <si>
    <t>MARIA CAMILA</t>
  </si>
  <si>
    <t>2021-575</t>
  </si>
  <si>
    <t>INSTITUTO DE INVESTIGACIONES MARINAS Y COSTERAS JOSE BENITO VIVES DE ANDREIS - INVEMAR</t>
  </si>
  <si>
    <t>Aunar esfuerzos técnicos, administrativos y financieros entre el Ministerio de Ambiente y Desarrollo Sostenible y el Instituto de Investigaciones Marinas y Costeras “José Benito Vives de Andréis" – INVEMAR en el desarrollo de la iniciativa de biotecnología y bioprospección “Bioprospección de microorganismos asociados a sedimentos marinos con potencial uso en la biorremediación y otras áreas de interés” (Fase II) para el cumplimiento de los objetivos del “pacto Seaflower Región” del Plan Nacional de Desarrollo 2018-2022</t>
  </si>
  <si>
    <t>EFRAIN TORRES</t>
  </si>
  <si>
    <t>2021-608</t>
  </si>
  <si>
    <t>INSTITUTO DE INVESTIGACION DE RECURSOS BIOLOGICOS ALEXANDER VON HUMBOLDT</t>
  </si>
  <si>
    <r>
      <t>AUNAR ESFUERZOS ADMINISTRATIVOS, TÉCNICOS Y FINANCIEROS ENTRE EL MINISTERIO DE AMBIENTE Y DESARROLLO SOSTENIBLE Y EL INSTITUTO DE INVESTIGACIÓN DE RECURSOS BIOLÓGICOS “ALEXANDER VON HUMBOLDT”- IAVH PARA LA GENERACIÓN DEL ÁREA DE REFERENCIA DEL</t>
    </r>
    <r>
      <rPr>
        <b/>
        <sz val="10"/>
        <color theme="1"/>
        <rFont val="Calibri"/>
        <family val="2"/>
      </rPr>
      <t xml:space="preserve"> PÁRAMO</t>
    </r>
  </si>
  <si>
    <t>2021-622</t>
  </si>
  <si>
    <t>UNIVERSIDAD NACIONAL DE COLOMBIA FACULTAD DE CIENCIAS - INSTITUTO DE 
CIENCIAS NATURALES (ICN-UN DE COLOMBIA), el INSTITUTO DE INVESTIGACION DE 
RECURSOS BIOLOGICOS "ALEXANDER VON HUMBOLDT" – IAVH, el INSTITUTO DE 
HIDROLOGÍA, METEOROLOGÍA Y ESTUDIOS AMBIENTALES – IDEAM, el INSTITUTO 
AMAZÓNICO DE INVESTIGACIONES CIENTÍFICAS "SINCHI" y el INSTITUTO DE 
INVESTIGACIONES AMBIENTALES DEL PACIFICO "JOHN VON NEUMANN</t>
  </si>
  <si>
    <t>2021-628</t>
  </si>
  <si>
    <t>INSTITUTO DE INVESTIGACIONES MARINAS Y COSTERAS “JOSÉ BENITO VIVES DE ANDRÉIS” INVEMAR - INSTITUTO DE INVESTIGACIÓN DE RECURSOS BIOLÓGICOS “ALEXANDER VON HUMBOLDT” – IAVH - INSTITUTO DE HIDROLOGÍA, METEOROLOGÍA Y ESTUDIOS AMBIENTALES - IDEAM</t>
  </si>
  <si>
    <t>Aunar esfuerzos entre el Ministerio de Ambiente y DesarrolloSostenible, el Instituto  de Investigación de Recursos Biológicos Alexander von Humboldt, el Instituto de Hidrología, Meteorología  y Estudios Ambientales – IDEAM, y el Instituto de Investigaciones Marinas y Costeras “José Benito Vives de Andréis” – INVEMAR</t>
  </si>
  <si>
    <t xml:space="preserve">EFRAIN TORRES - </t>
  </si>
  <si>
    <t>2021-638</t>
  </si>
  <si>
    <t>CORPORACIÓN AUTÓNOMA REGIONAL PARA EL DESARROLLO SOSTENIBLE DEL CHOCO - CODECHOCO</t>
  </si>
  <si>
    <t>AUNAR ESFUERZOS TÉCNICOS, ADMINISTRATIVOS Y FINANCIEROS PARA IMPLEMENTAR ACCIONES ENTRE EL MINISTERIO DE AMBIENTE Y DESARROLLO SOSTENIBLE Y LA CORPORACIÓN AUTÓNOMA REGIONAL PARA EL DESARROLLO SOSTENIBLE DEL CHOCO–CODECHOCO TENDIENTES A INICIAR PROCESO</t>
  </si>
  <si>
    <t>CARLOS GARRID - DANIELA PEÑALOZA</t>
  </si>
  <si>
    <t>2021-639</t>
  </si>
  <si>
    <t>Aunar esfuerzos técnicos, administrativos y financieros para evaluar el estado actual de conservación de las poblaciones de Cóndor Andino en Colombia, con información genética de las poblaciones silvestres.</t>
  </si>
  <si>
    <t>ANTONIO GÓMEZ</t>
  </si>
  <si>
    <t>2021-641</t>
  </si>
  <si>
    <t>CORPORACION AUTÓNOMA REGIONAL DE BOYACÁ - CORPOBOYACÁ</t>
  </si>
  <si>
    <t>Aunar esfuerzos técnicos, administrativos y financieros con el fin de implementar acciones de  restauración dentro o en la zona de influencia del Parque Natural Regional Serranía el Peligro y Reserva  Forestal Protectora Sierra el Peligro, los Municipios de Moniquirá, Arcabuco, Gachantivá – Jurisdicción  de CORPOBOYACÁ</t>
  </si>
  <si>
    <t>2021-652</t>
  </si>
  <si>
    <t>CORPORACIÓN PARA EL MANEJO SOSTENIBLE DE LOS BOSQUES - MASBOSQUES</t>
  </si>
  <si>
    <t>Aunar esfuerzos administrativos, técnicos y financieros, entre el Ministerio de Ambiente y Desarrollo Sostenible y Masbosques para fortalecer la protección de los recursos naturales por
medio de la restauración con Sistemas Sostenibles de conservación con las familias BancO2, de la jurisdicción de la Corporación Autónoma Regional de las Cuencas de los Ríos Negro y Nare</t>
  </si>
  <si>
    <t>2021-654</t>
  </si>
  <si>
    <t>FAO</t>
  </si>
  <si>
    <t xml:space="preserve">Aunar esfuerzos entre Ministerio de Ambiente y Desarrollo Sostenible y la Organización para las Naciones Unidas para la Alimentación y la Agricultura - FAO, para brindar asistencia técnica para la implementación del modelo deforestería comunitaria Etapa III. </t>
  </si>
  <si>
    <t>ACTA DE CIERRE</t>
  </si>
  <si>
    <t>GIOVANNY</t>
  </si>
  <si>
    <t>GINA MARTINEZ</t>
  </si>
  <si>
    <t>2021-721</t>
  </si>
  <si>
    <t>ORGANIZACIÓN NACIONAL DE
LOS PUEBLOS INDÍGENAS DE LA AMAZONÍA COLOMBINA - OPIAC</t>
  </si>
  <si>
    <t>Aunar esfuerzos técnicos, administrativos y financieros entre las partes para recolectar insumos de los pueblos y comunidades indígenas de la región Amazónica, necesarios para la construcción participativa del capítulo indígena del Plan de Acción y del Pacto Intergeneracional por la Vida de la Amazonía Colombiana PIVAC, de conformidad con lo ordenado en la Sentencia STC-4360 de 2018 y sus autos de seguimiento.</t>
  </si>
  <si>
    <t>RICARDO PEÑA-ABOGADO CONTRATOS</t>
  </si>
  <si>
    <t>2021-737</t>
  </si>
  <si>
    <t>CORPOCALDAS + ACICAL + GOBERNACION CALDAS</t>
  </si>
  <si>
    <t>Aunar esfuerzos técnicos, administrativos y financieros para dar continuidad a los compromisos en la Minga Sur Occidente encaminado a realizar acciones para optimizar los espacios de vida, mediante la implementación de actividades asociadas a disminuir los impactos que generan desequilibrios ambientales que afectan el buen vivir, la biodiversidad, el agua y el suelo, en territorios indígenas priorizados y adscritos al Consejo Regional Indígena del Cauca.</t>
  </si>
  <si>
    <t>NO SE EJECUTO</t>
  </si>
  <si>
    <t>2021-751</t>
  </si>
  <si>
    <t>INSTITUTO DE INVESTIGACIÓN DE RECURSOS BIOLÓGICOS “ALEXANDER VON HUMBOLDT” – IAVH - LA UNIVERSIDAD NACIONAL DE COLOMBIA FACULTAD DE CIENCIAS – INSTITUTO DE CIENCIAS NATURALES - ICN</t>
  </si>
  <si>
    <t>Aunar esfuerzos técnicos administrativos y financieros entre EL MINISTERIO DE AMBIENTE Y DESARROLLO SOSTENIBLE, el INSTITUTO ALEXANDER VON HUMBOLDT y LA UNIVERSIDAD NACIONAL DE COLOMBIA FACULTAD DE CIENCIAS – INSTITUTO DE CIENCIAS NATURALES para la obtención de información demográfica y ecológica de Hippopotamus amphibius como insumos para el manejo de la especie en el país</t>
  </si>
  <si>
    <t>DIANA DAVID - ANTONIO GÓMEZ</t>
  </si>
  <si>
    <t>Suscrito con Humbolt, se liquidó el 01 de agosto de 2022</t>
  </si>
  <si>
    <t>2021-791</t>
  </si>
  <si>
    <t>INSTITUTO DE INVESTIGACIÓN DE RECURSOS BIOLÓGICOS
“ALEXANDER VON HUMBOLDT” – IAVH</t>
  </si>
  <si>
    <t>Contratar al Instituto de Investigación de Recursos Biológicos Alexander von Humboldt para liderar la primera fase de un Centro de Ciencia y Educación Ambiental, que incluya actividades de investigación y educación ambiental, modelos de economía sostenibles, que promueva la recuperación ambiental y la conservación, y que aporte en su manejo a la reactivación económica,.</t>
  </si>
  <si>
    <t>2021-843</t>
  </si>
  <si>
    <t>CONCILIATUS S.A.S.</t>
  </si>
  <si>
    <t>Prestar los servicios profesionales, como mediador, para facilitar la concertación y el dialogo con la comunidad de VETAS, SANTANDER, en el marco de la Sentencia T-361 de 2017.</t>
  </si>
  <si>
    <t>NO REQUIERE</t>
  </si>
  <si>
    <t>Contrato de prestación de servicios suscrito con Conciliatus SAS. La cláusula 21 del contrato indica que no requiere liquidación.
Se descarga de Secop II informe de supervisión y factura y se carga a la carpeta del contratación. Es importante indicar que en dicha carpeta ni en Secop se encontraron los soportes o evidencias el pago</t>
  </si>
  <si>
    <t>2021-863</t>
  </si>
  <si>
    <t>Aunar esfuerzos técnicos, administrativos y financieros entre el Ministerio de Ambiente y Desarrollo Sostenible y la Organización de Estados Iberoamericanos – OEI para acompañar el desarrollo de la fase de concertación y la fase de observaciones al acto administrativo de delimitación participativa del páramo Jurisdicciones Santurbán-Berlín y socialización de la propuesta decreto que busca reglamentar el Capítulo IV de la Ley 70 de 1993 con comunidades NARP.</t>
  </si>
  <si>
    <t>POR LIQUIDAR</t>
  </si>
  <si>
    <t>2021-864</t>
  </si>
  <si>
    <t>PROGRAMA NACIONES UNIDAS PARA EL DESARROLLO PNUD</t>
  </si>
  <si>
    <t>Aunar esfuerzos técnicos, administrativos y financieros para rehabilitar ecológicamente rondas hídricas y área de importancia ambiental a través de plantación de material vegetal propagado en viveros comunitarios, en el marco de la Red de Viverismo Comunitario de la Amazonía Colombiana viveros comunitarios</t>
  </si>
  <si>
    <t>2022-392</t>
  </si>
  <si>
    <r>
      <rPr>
        <sz val="8"/>
        <rFont val="Trebuchet MS"/>
        <family val="2"/>
      </rPr>
      <t>TABOADA &amp; ABOGADOS S.A.S</t>
    </r>
  </si>
  <si>
    <t>2022-654</t>
  </si>
  <si>
    <t>IMPRENTA NACIONAL DE COLOMBIA</t>
  </si>
  <si>
    <t>Contratar la elaboración y entrega de formularios de papelería, requeridos para la expedición de los permisos de exportación, importación y reexportación de especies incluidas en los refinados de la convención sobre el comercio internacional de espec</t>
  </si>
  <si>
    <t>2022-732</t>
  </si>
  <si>
    <t>UNIVERSIDAD DEL MAGDALENA</t>
  </si>
  <si>
    <t>Aunar esfuerzos técnicos, administrativos y financieros entre las partes para adelantar el proceso de  actualización de la Política Nacional de Humedales Interiores de Colombia, con los insumos  generados por la Auditoría de desempeño realizada por la Contraloría General de la República y la  Evaluación de dicha Política realizada por el Departamento Nacional de Planeación – DNP, de  conformidad con el Plan de Mejoramiento suscrito por este Ministerio ante la Contraloría General de  la República.</t>
  </si>
  <si>
    <t>2022-736</t>
  </si>
  <si>
    <t>ORGANIZACIÓN NACIONAL DE LOS PUEBLOS INDIGENAS DE LA AMAZONIA COLOMBIANA</t>
  </si>
  <si>
    <t>Aunar esfuerzos técnicos, administrativos y financieros entre las partes para continuar con la recolección de insumos de los pueblos y comunidades indígenas de la región amazónica, y construir participativamente el capítulo indígena del Plan de Acción y del Pacto Intergeneracional por la Vida de la Amazonía Colombiana – PIVAC; así como analizar, estudiar y generar recomendaciones con base al documento sobre sistemas de conocimientos tradicionales asociados a la biodiversidad, en cumplimiento de los acuerdos E44 y E62 del PND 2018-2022</t>
  </si>
  <si>
    <t>2022-737</t>
  </si>
  <si>
    <t>CRIC</t>
  </si>
  <si>
    <t>RADICADO EN CONTRATOS</t>
  </si>
  <si>
    <t xml:space="preserve">Se solicita al CRIC el reintegro de recursos no ejecutados. </t>
  </si>
  <si>
    <t>2022-770</t>
  </si>
  <si>
    <t>WWF</t>
  </si>
  <si>
    <t>Aunar esfuerzos administrativos, técnicos y financieros entre el Ministerio de Ambiente y Desarrollo Sostenible y WWF para la elaboración de instrumentos de planeación para el manejo y administración de las Reservas Forestales Protectoras Nacionales, como parte de la consolidación del Sistema Nacional de Áreas Protegidas</t>
  </si>
  <si>
    <t>2022-785</t>
  </si>
  <si>
    <t>Aunar esfuerzos administrativos, técnicos y financieros entre el Ministerio de Ambiente y Desarrollo Sostenible y el Instituto de Investigación en Recursos Biológicos “Alexander von Humboldt”- I. Humboldt para avanzar en la revisión de información y generación de insumos cartográficos que aporten en la identificación del área de referencia de los páramos de Almorzadero, Cruz Verde-Sumapaz y Pisba y en el acompañamiento técnico a las reuniones que se realicen dentro de las fases de los procesos participativos, establecidos en los diferentes fallos emitidos para la delimitación participativa de los páramos de Pisba, Almorzadero, Cruz Verde-Sumapaz y Jurisdicciones-Santurbán-Berlín.</t>
  </si>
  <si>
    <t>2022-787</t>
  </si>
  <si>
    <t>ORGANIZACIÓN AUTORIDADES INDIGENAS DE COLOMBIA - GOBIERNO MAYOR</t>
  </si>
  <si>
    <t>Aunar esfuerzos técnicos, administrativos y financieros entre el Ministerio de Ambiente y Desarrollo Sostenible y la organización Autoridades indígenas de Colombia GOBIERNO MAYOR, para la elaboración de los documentos acordados en la primera etapa de la ruta crítica de atención de los compromisos G32/G36, de acuerdo con lo establecido en el capítulo étnico del PND 2018-2022</t>
  </si>
  <si>
    <t>2022-794</t>
  </si>
  <si>
    <t>CONSERVATION INTERNATIONAL FOUNDATION</t>
  </si>
  <si>
    <t>Aunar esfuerzos técnicos, administrativos y financieros entre las partes, para implementar acciones  para identificar, orientar técnicamente la nominación, verificación y el reporte internacional de áreas  ambientalmente estratégicas que cumplan los requisitos como “Otras Medidas de Conservación  basadas en Áreas”, (OMEC), así como el fortalecimiento de la gestión en conservación, en  diferentes regiones del País, tanto en el contexto continental e insular, como marino, en el marco del  compromiso del Gobierno Nacional de lograr el 30% del territorio nacional protegido y conservado al  2022.</t>
  </si>
  <si>
    <t>Mediante acta suscrita entre las partes del 11 de marzo de 2025 se liquido el convenio.Publicada en Secop II el 14 de marzo/2025</t>
  </si>
  <si>
    <t>2022-795</t>
  </si>
  <si>
    <t xml:space="preserve"> Aunar esfuerzos técnicos, administrativos y financieros entre el MINISTERIO DE AMBIENTE Y DESARROLLO SOSTENIBLE y WWF COLOMBIA para la elaboración de planes de gestión de reservas de la biósfera en Colombia y acciones de posicionamiento y fortalecimiento en territorio.</t>
  </si>
  <si>
    <t>2022-803</t>
  </si>
  <si>
    <t>“Aunar esfuerzos técnicos, administrativos y financieros que conduzcan al cumplimiento de los compromisos étnicos del Plan Nacional de Desarrollo (PND 2018 -2022) asociados a la restauración, conservación y gestión de los bosques en la Amazonia Colombiana junto con la ORGANIZACIÓN DE LOS PUEBLOS DE LA AMAZONIA COLOMBIANA - OPIAC</t>
  </si>
  <si>
    <t>2022-804</t>
  </si>
  <si>
    <t>ORGANIZACIÓN NACIONAL INDÍGENA DE COLOMBIA - ONIC</t>
  </si>
  <si>
    <t>“Aunar esfuerzos técnicos, administrativos y financieros que conduzcan a diseñar lineamientos básicos con enfoque diferencial entorno a la conservación y restauración para el fortalecimiento del componente ambiental de los planes de vida de las comunidades afiliadas a la ORGANIZACIÓN NACIONAL INDIGENA DE COLOMBIA (ONIC) y acorde a los compromisos establecidos en el Plan Nacional de Desarrollo (PND) 2018-2022</t>
  </si>
  <si>
    <t>2022-827</t>
  </si>
  <si>
    <t>ASOCIACION DE AUTORIDADES INDIGENAS DE LOS PASTOS</t>
  </si>
  <si>
    <t>Aunar esfuerzos administrativos, técnicos y financieros, entre el Ministerio de Ambiente y Desarrollo Sostenible y la ASOCIACIÓN DE AUTORIDADES INDÍGENAS DE LOS PASTOS – ASOPASTOS para crear de manera conjunta con las Organizaciones Indígenas, una estrategia nacional de corto, mediano y largo plazo, y un programa para la prevención y el control de la deforestación y promover la restauración como medidas de adaptación y mitigación al cambio climático para los territorios indígenas de acuerdo a la cosmovisión indígena”.</t>
  </si>
  <si>
    <t>2022-832</t>
  </si>
  <si>
    <t>Aunar esfuerzos administrativos, técnicos y financieros entre el Ministerio de Ambiente y Desarrollo Sostenible y el Instituto de Investigación de Recursos Biológicos “Alexander von Humboldt”- IAvH para contribuir al conocimiento actual sobre el estado y comportamiento del pez basa (Pangasianodon hypophthalmus Sauvage, 1878) en los cuerpos de agua naturales del país</t>
  </si>
  <si>
    <t>2022-848</t>
  </si>
  <si>
    <t>Aunar esfuerzos técnicos, administrativos y financieros entre el Ministerio de Ambiente y Desarrollo  Sostenible y el Instituto de Investigaciones Marinas y Costeras José Benito Vives de Andréis, para el  desarrollo de la Fase III del programa de investigación “Iniciativa de bioprospección de microorganismos  asociados a sedimentos marinos con potencial uso en la biorremediación y otras áreas de interés”, en  cumplimiento de los objetivos del “pacto Seaflower Región” del Plan Nacional de Desarrollo 2018-2022".</t>
  </si>
  <si>
    <t>2022-862</t>
  </si>
  <si>
    <t>“Aunar esfuerzos técnicos, administrativos y financieros entre el Ministerio de Ambiente y Desarrollo Sostenible, el Instituto Humboldt y la Universidad Nacional de Colombia, Facultad de Ciencias Naturales, para proponer las acciones de manejo, control y erradicación de Hippopotamus amphibius, a través del análisis de la dimensión socioambiental, demográfica y ecológica de la especie, y los resultados del convenio 751-2021”</t>
  </si>
  <si>
    <t>2023-844</t>
  </si>
  <si>
    <t>PROGRAMA DE LAS NACIONES UNIDAS PARA EL DESARROLLO PNUD</t>
  </si>
  <si>
    <t>Aunar esfuerzos técnicos, administrativos, operativos y financieros para fomentar procesos comunitarios de restauración, protección y uso sostenible de la biodiversidad en áreas priorizadas en el marco de los aportes del país a las contribuciones det</t>
  </si>
  <si>
    <t>2023-901</t>
  </si>
  <si>
    <t>RESGUARDO INDIGENA KANKUAMO</t>
  </si>
  <si>
    <t>Aunar esfuerzos técnicos, administrativos y financieros para la formulación, diseño e implementación de una estrategia de conservación y restauración con los pueblos Indígenas de la Sierra Nevada de Santa Marta, articulado con los planes de vida y la</t>
  </si>
  <si>
    <t>2023-902</t>
  </si>
  <si>
    <t>DEPARTAMENTO DE CALDAS</t>
  </si>
  <si>
    <t>Aunar esfuerzos técnicos, administrativos y financieros entre el Ministerio De Ambiente y Desarrollo Sostenible y la Gobernación de Caldas con el fin de implementar acciones de educación ambiental para la resiliencia, restauración por medio de la rev</t>
  </si>
  <si>
    <t>2023-905</t>
  </si>
  <si>
    <t>CORPORACION AUTONOMA REGIONAL DE LAS CUENCAS DE LOS RIOS NEGRO Y NARE</t>
  </si>
  <si>
    <t>Aunar esfuerzos técnicos, administrativos y financieros para implementar medidas de manejo propuestas por la autoridad ambiental para atender y mitigar los riesgos generados por la especie Hippopotamus amphibius (hipopótamo común) en el Magdalena Med</t>
  </si>
  <si>
    <t>2023-975</t>
  </si>
  <si>
    <t>Aunar esfuerzos técnicos, administrativos y financieros para generar insumos para la actualización del Plan de conservación, manejo y uso sostenible de la palma de cera del Quindío (Ceroxylon quindiuense).</t>
  </si>
  <si>
    <t>2023-977</t>
  </si>
  <si>
    <t>Aunar esfuerzos técnicos y financieros para la recopilación de información y el análisis de los insumos técnicos y cartográficos a partir de la metodología existente, definida para el monitoreo y la estimación poblacional de las dos especies de delfi</t>
  </si>
  <si>
    <t>2023-1001</t>
  </si>
  <si>
    <t>CONSEJO REGIONAL INDIGENA DEL CAUCA CRIC</t>
  </si>
  <si>
    <t>Aunar esfuerzos técnicos, económicos y administrativos entre el Ministerio de Ambiente y Desarrollo Sostenible, el Consejo Regional Indígena del Cauca y la Corporación Autónoma Regional del Cauca, para fortalecer y desarrollar acciones de conservació</t>
  </si>
  <si>
    <t>https://www.contratos.gov.co/consultas/detalleProceso.do?numConstancia=23-22-73931&amp;g-recaptcha-response=03AFcWeA4DOxx46m0Om_dlJB8TdPVaim-JDW1xnJoaSq_LFukv9mX02aQ0RflCSLF67yGl4MObn7hYnEctl0bWyzUP-PxGaueWsn5yBzL2DFAhkp7eu7XIsqmf5aBEa1howMkh6UmemqVUoZvQMThYxZwgd6jRZMW5SFBWup6iYrTaZqEAQQKjXrKkPN230BCZ4hXxv1m2Oj_kSUUwY-wHDcl7Jtkba-Q4BpuOiXxzuC7T_q-R__WVRag3P8JkgQXARxKpSHEK3C0NRy2Ra09RYq1NTnBrGlBE6rnwQqnKjRSLJBO2JXUkZmpnA5NWt5iGugHw0Yo2Xg1K3GWpCkgN8QuSQeXdUCzyHksgs63M3kt9Iij-zw2oC6privmVyJO9VppsLnaTZLlzK-vpCZsPhnKcxBWYH0mFiQtAlp0wWk4IAWwzdYINeJWwKAJNFI8aRgU1giWT9LpMbNbeHccZhZPfBDPv9Xqc9_cJztoP7kWsIiEQwEGd_s_hkqTXIrjf1JghfwBNPiz6naG0rWf858SxYjMzWBH_esTtciaHvoVxG_l96xo6aT6vbZzaKgkFJ0WHfHECIu9G05NUl3aK_zTOUDVJyCmQMy6-Tp35gA4zRb5im1VaRQnX76rcGVeymJeoj-VlHSvR4w0uWZDzCIqtdu3Pibt2fcmlSe-g7b2u1YHh3fyvJITSS0-TobMumj4rJle1_aMb6LDXutHy_dOKDOnvc_35Gos5IK5vwROivDhg5FXgrnaQg7aUYOPRMYi5IXpgHuqXOFqBAkR47QkNJy0Jb-WRZEc0FaOLorHqqeMgrFWIo9t-r1TgajVM2Cnecm12lnTGYckBUydvHHdwZyYN02Nqeb-Tu-41PCyIdxsMIHwxp6w</t>
  </si>
  <si>
    <t>2023-1177</t>
  </si>
  <si>
    <t>CABILDO MAYOR DEL PUEBLO YANACONA</t>
  </si>
  <si>
    <t>Anuar esfuerzos entre el Ministerio de Ambiente y Desarrollo Sostenible y la Organización de las Naciones Unidas para la alimentación y la Agricultura - FAO, para brindar asistencia técnica para la implementación del modelo de forestería comunitaria</t>
  </si>
  <si>
    <t>2023-1198</t>
  </si>
  <si>
    <t>CORPORACION PARA EL DESARROLLO SOSTENIBLE DEL SUR DE LA AMAZONIA COLOMBIANA</t>
  </si>
  <si>
    <t>AUNAR ESFUERZOS TÉCNICOS ADMINISTRATIVOS Y FINANCIEROS ENTRE EL MINISTERIO DE AMBIENTE Y DESARROLLO SOSTENIBLE Y LA CORPORACIÓN PARA EL DESARROLLO SOSTENIBLE DEL SUR DE LA AMAZONIA -CORPOAMAZONIA- PARA ADELANTAR LA FASE DE SOCIALIZACIÓN Y CARACTERIZA</t>
  </si>
  <si>
    <t>2023-1213</t>
  </si>
  <si>
    <t>INSTITUTO AMAZONICO DE INVESTIGACIONES CIENTIFICAS SINCHI</t>
  </si>
  <si>
    <t>AUNAR ESFUERZOS TÉCNICOS ADMINISTRATIVOS Y FINANCIEROS PARA ESTRUCTURAR LA LÍNEA BASE DE LOS NÚCLEOS DE DESARROLLO FORESTAL Y ADELANTAR LA FASE DE SOCIALIZACIÓN Y CARACTERIZACIÓN DE LAS COMUNIDADES PRESENTES EN LOS NÚCLEOS DE DESARROLLO FORESTAL KUWA</t>
  </si>
  <si>
    <t>2023-1242</t>
  </si>
  <si>
    <t>2023-1243</t>
  </si>
  <si>
    <t>FUNDACION PARA LA CONSERVACION Y EL DESARROLLO SOSTENIBLE</t>
  </si>
  <si>
    <t>Aunar esfuerzos tecnicos, administrativos y financieros que permita iniciar procesos comunitarios asociados a restauracion, proteccion y uso sostenible de la biodiversidad en areas priorizadas del territorio Nukak y sus zonas de influencia desde el enfoque diferencial y adaptativo.</t>
  </si>
  <si>
    <t>2023-001</t>
  </si>
  <si>
    <t>001</t>
  </si>
  <si>
    <t>FUNDACION NATURA</t>
  </si>
  <si>
    <t>Aunar esfuerzos técnicos, administrativos, financieros y operativos, entre el Ministerio de Ambiente y Desarrollo Sostenible y la Entidad sin ánimo de lucro, para fomentar la conservación de la naturaleza a través acciones de restauración, protección</t>
  </si>
  <si>
    <t>2024-002</t>
  </si>
  <si>
    <t>002</t>
  </si>
  <si>
    <t>Aunar esfuerzos técnicos, administrativos y financieros para realizar el monitoreo de acuerdos sociales en los 22 Núcleos de Desarrollo Forestal de la Amazonia colombiana con el sistema MOSCAL-SIATAC, en el marco del proyecto “Fortalecimiento del monitoreo y seguimiento ambiental de áreas de bosques naturales, otras coberturas de la tierra y las dinámicas de transformación del territorio - Etapa 1 – nacional”, del Ministerio de Ambiente y Desarrollo Sostenible"</t>
  </si>
  <si>
    <t>EN EJECUCIÓN</t>
  </si>
  <si>
    <t>2024-003</t>
  </si>
  <si>
    <t>003</t>
  </si>
  <si>
    <t>Instituto Amazónico de Investigaciones Científicas - SINCHI</t>
  </si>
  <si>
    <t>Aunar esfuerzos técnicos administrativos y financieros para  ejecutar el proyecto denominado INTERVENCIÓN INTEGRAL EN  LOS NÚCLEOS DE DESARROLLO FORESTAL Y DE LA BIODIVERSIDAD  (NDFyB), con el fin reducir la tasa de pérdida de cobertura boscosa en la Amazonia colombiana</t>
  </si>
  <si>
    <t>2024-004</t>
  </si>
  <si>
    <t>004</t>
  </si>
  <si>
    <t>Aunar esfuerzos técnicos, administrativos y financieros, para efectuar procesos comunitarios de restauración que mejoren la integridad ecológica del paisaje Andino - Amazónico, en las subzonas  hidrográficas de los ríos Caguán y Orteguaza en el departamento de  Caquetá, ecorregión Amazonia, en el marco del proyecto  “Restauración comunitaria de la conectividad Andino- Amazónica  para la adaptación al cambio climático y la revitalización territorial en  las subzonas hidrográficas cuencas de los ríos Caguán y Orteguaza”</t>
  </si>
  <si>
    <t>2024-1277</t>
  </si>
  <si>
    <t>ORGANIZACION NACIONAL DE LOS PUEBLOS INDIGENAS DE LA AMAZONIA COLOMBIANA</t>
  </si>
  <si>
    <t>Aunar esfuerzos técnicos, administrativos y financieros para la formulación conjunta de los insumos e instrumentos técnicos que permitan garantizar el cumplimiento de los acuerdos adquiridos por el Ministerio de Ambiente y Desarrollo Sostenible en el marco del Plan Nacional de Desarrollo con la Mesa Regional Amazónica, IT4-219, IT4-220, e IT2-204, mediante la participación plena y efectiva de los Pueblos y Organizaciones Indígenas de la Amazonía Colombiana.</t>
  </si>
  <si>
    <t>2024-1294</t>
  </si>
  <si>
    <t>021-198  Aunar esfuerzos, técnicos, administrativos y financieros para asistir y apoyar técnicamente en uno de los departamentos de la Amazonía (Amazonas, Caquetá, Putumayo, Guaviare y Meta), en la implementación de estrategias que contribuyan a la reducción y contención de la deforestación con la implementación de acciones de conservación en ecosistemas estratégicos, manejo forestal sostenible y de la biodiversidad, monitoreo participativo y asistencia técnica.</t>
  </si>
  <si>
    <t>2024-1268</t>
  </si>
  <si>
    <t>CORPORACION AUTONOMA REGIONAL DEL VALLE DEL CAUCA</t>
  </si>
  <si>
    <t>021-199 Aunar esfuerzos, técnicos, administrativos y financieros para Implementar acciones de restauración y rehabilitación en cuencas abastecedoras priorizadas.</t>
  </si>
  <si>
    <t>Fecha Pérdida de competencia</t>
  </si>
  <si>
    <t>Equipo de Bosques Designado para Liquidación</t>
  </si>
  <si>
    <t>Item</t>
  </si>
  <si>
    <t>No. Convenio</t>
  </si>
  <si>
    <t>Año Suscripción</t>
  </si>
  <si>
    <t>No.</t>
  </si>
  <si>
    <t>EJECUTOR</t>
  </si>
  <si>
    <t>28 meses</t>
  </si>
  <si>
    <t>30 meses</t>
  </si>
  <si>
    <t>MES</t>
  </si>
  <si>
    <t>Financiero</t>
  </si>
  <si>
    <t>Abogado</t>
  </si>
  <si>
    <t>Técnica</t>
  </si>
  <si>
    <t>Estado del Convenio</t>
  </si>
  <si>
    <t>Fecha de Radicación en Contratación</t>
  </si>
  <si>
    <t>No. de Radicado</t>
  </si>
  <si>
    <t>Objeto</t>
  </si>
  <si>
    <t>Valor Total del Convenio</t>
  </si>
  <si>
    <t>Fecha de Inicio</t>
  </si>
  <si>
    <t>Fecha de Finalización</t>
  </si>
  <si>
    <t>Supervisión</t>
  </si>
  <si>
    <t>Segumento juridico</t>
  </si>
  <si>
    <t>Seguimiento financiero</t>
  </si>
  <si>
    <t>Seguimiento técnico</t>
  </si>
  <si>
    <t>Contactos aliados</t>
  </si>
  <si>
    <t>Link de Secop</t>
  </si>
  <si>
    <t>X</t>
  </si>
  <si>
    <t>EDNA JOHANA MARTINEZ</t>
  </si>
  <si>
    <t>JORGE VANEGAS</t>
  </si>
  <si>
    <t xml:space="preserve">EDUARDO GUTIERREZ </t>
  </si>
  <si>
    <t>21002025E3018141</t>
  </si>
  <si>
    <t>DBBSE</t>
  </si>
  <si>
    <t xml:space="preserve">
21/11/2025: Ya se tiene la revisión financiera financiera completa y aprobada por secretaría general , pendiente reunión de abogado DBBSE con abogado de contratos para pasar revisión del nuevo jefe de contratos y pasar finalmente a firmas 
17/10/2025: El 15 de octubre de 2025 Jorge Vanegas envió correo a Paula Jaramillo para la revisión del proyecto de Acta de liquidación 
10/10/2025: Jorge Vanegas / Está completo el informe final de supervisión para ser radicado, sin embargo el Humboldt no ha terminado de allegar los documentos de capacidad jurídica y otros documentos financieros. Fecha estimada de radicación 10/10/2025</t>
  </si>
  <si>
    <t>https://community.secop.gov.co/Public/Tendering/OpportunityDetail/Index?noticeUID=CO1.NTC.2781469&amp;isFromPublicArea=True&amp;isModal=False</t>
  </si>
  <si>
    <t>2021-861</t>
  </si>
  <si>
    <t>CORPORACION AUTONOMA REGIONAL DEL MAGDALENA - CORPAMAGDALENA</t>
  </si>
  <si>
    <t>SIN CUANTIA PARA BOSQUES</t>
  </si>
  <si>
    <t>MARIA MERCEDES GONZALEZ</t>
  </si>
  <si>
    <t>SIN CUANTÍA DBBSE</t>
  </si>
  <si>
    <t>31102025E3018737</t>
  </si>
  <si>
    <t>Aunar esfuerzos técnicos, administrativos y financieros para implementar acciones de educación ambiental, participación comunitaria en la gestión ambiental, restauración, conservación y fortalecimiento de procesos propios del buen vivir, el cuidado de la madre tierra desde los usos y costumbres en el Resguardo indígena Kogui-Malayo-Arhuaco (Kiubuldo Munkuawunaka, Gunmaku y Kutunsama) y el Consejo Comunitario Jacobo Pérez Escobar del Departamento del Magdalena</t>
  </si>
  <si>
    <t>DBBSE y Subdirección de Educación y Participación</t>
  </si>
  <si>
    <t>21/11//2025: Ya se encuentra radicado en el grupo de contratos con número 31102025E3018737
17/0/2025: Mercedes hablo con Karen Quinche de la SEP y ya ellos están impulsando la liquidación, la DBBSE no puso recursos.</t>
  </si>
  <si>
    <t>Teniendo en cuenta que este convenio no tiene recursos por parte de la DBBSE, la Subdirección de Educación y Participación viene adelantando la revisión financiera y técnica para radicar al área de contratos la liquidación del referido convenio.en el mes de octubre/2025</t>
  </si>
  <si>
    <t>https://community.secop.gov.co/Public/Tendering/OpportunityDetail/Index?noticeUID=CO1.NTC.2462405&amp;isFromPublicArea=True&amp;isModal=False</t>
  </si>
  <si>
    <t>Organización de Estados Iberoamericanos - OEI</t>
  </si>
  <si>
    <t>EDUARDO GUTIERREZ/ LIBERTAD</t>
  </si>
  <si>
    <t>21002025E3018367</t>
  </si>
  <si>
    <t>DBBSE + SEP</t>
  </si>
  <si>
    <t xml:space="preserve">
21/11/2025: SEP se encuentra pendiente de hacer la revisión financiera y OEI también tiene pendiente aportar soportes financieros.SE DEBE COMPLETAR DOCUMENTACIÓN AL 1º DE DICIEMBRE.
17/10/2025: Se enviará informe final de supervisión con memorando de radicación y oficio a la OEI para solicitar liquidación.
10/10/2025: Jorge Vanegas: Se va a radicar el informe final de supervisión, será necesario radicar solo por parte de DBBSE, ya que SEP y Cambio Climático. 17/10/2025
22/09/2025: Cesar Sosa con radicado 21002025E2034487 de fecha 22 de septiembre remitió oficio consultando a Colombia Compra Eficiente para confirmar fecha de caducidad de la acción para controversias contractuales, pues en concepto anterior el Grupo de Contratos del ministerio afirmó pérdida de competencia para liquidar </t>
  </si>
  <si>
    <t>EJM: Mayo 30. Se incluyó en el informe de supervisión para la liquidación del Convenio No. 863-2021 la información correspondiente al cumplimiento de las obligaciones administrativas y financieras. Asimismo, se diligenció el acta de liquidación del convenio, incorporando la información financiera respectiva. Se remite correo al abogado para revisión y continuar el tramite.
15/05/2024 Se inicia revisión de la información financiera que se encuentra en el Drive e información entregada por Orlando Díaz. 14/06/2024 Se realiza reunión presencial en la oficina de la OEI, en la cual se solicita soportes de la ejecución financiera. 26/06/2024 Se inicia revisión de  matriz de ejecución financiera final enviada por OEI. 16/07/2024 Se adelanta revisión y solicita aclaraciones al aliado sobre la ejecución de los contratos del personal, se solicita reunión para revisión de la información para el 24 de julio. 30/07/2024 Se solicita al aliado documentos de la lista de chequeo, certificación de pagos a los profesionales, y extractos financieros. 12/08/2024 Se finaliza matriz con la revisión  de la ejecución financiera del convenio, se encuentran pendiente soportes de la lista de chequeo. y firma de acta de reunión. 11/09/2024 Se realiza solicitud a la coordinadora del convenio Milena Molina sobre documentos pendientes de la lista de chequeo, y se reciben algunos soportes.  23/09/2024 Se reitera solicitud de los documentos pendientes de la lista de chequeo. 27/09/2024 Se recibe soporte de parafiscales quedando pendiente certificado de cancelación de cuenta bancaria y justificación de saldo no ejecutado, se reitera solicitud mediante correo. 08/10/2024 Se recibe soporte de cancelación de cuenta bancaria quedando pendiente certificado de saldo no ejecutado. 30/10/2024 Se envía recordatorio de solicitud de documento pendiente. 19/11/2024 Se envía correo de seguimiento de la solicitud de soporte pendiente. 22/11/2024 Se recibe documento soporte de jutificación de saldo no ejectudo, se informa al abogada y se carga documento en el Drive para radicación.</t>
  </si>
  <si>
    <t>https://community.secop.gov.co/Public/Tendering/OpportunityDetail/Index?noticeUID=CO1.NTC.2479946&amp;isFromPublicArea=True&amp;isModal=False</t>
  </si>
  <si>
    <t>CESAR SOSA</t>
  </si>
  <si>
    <t xml:space="preserve">CAMILO CARDENAS-NATHALIA MORAN
</t>
  </si>
  <si>
    <t>DEVUELTO CON OBSERVACIONES</t>
  </si>
  <si>
    <t xml:space="preserve">	21002025E3005749
Devuelto: 40022025E3012196</t>
  </si>
  <si>
    <t>27/03/2025
21/07/2025</t>
  </si>
  <si>
    <t>PAOLA RAMIREZ</t>
  </si>
  <si>
    <t>CAROLINA AVELLA</t>
  </si>
  <si>
    <t>10/10/2025: Pao Ramirez requerirá el apoyo de Angela Bedoya para verificar si el componente técnico ya fue completado.</t>
  </si>
  <si>
    <t>JAIRO CASTILLO</t>
  </si>
  <si>
    <t>JHON JAIME/CARLOS SUAREZ</t>
  </si>
  <si>
    <t xml:space="preserve">10/10/2025: </t>
  </si>
  <si>
    <t>El 21 de abril/2025 se envia comunicacion al Cabildo Kankuamo para envio de informaciòn y soportes para liquidacion del convenio.</t>
  </si>
  <si>
    <t xml:space="preserve">DIANA DAVID
</t>
  </si>
  <si>
    <t>El 11 de septiembre se realizó mesa de trabajo con Cornare-Gobernación de Antioquia y el Ministerio de Ambiente para iniciar el trámite de liquidación e informe final del convenio.</t>
  </si>
  <si>
    <t>DBBSE+SEP+DCCGR</t>
  </si>
  <si>
    <t>28/11/2025: Se proyecta oficio de requerimiento de informe final, certificaciones y extensión de amparo de cumplimiento para la liquidación del Convenio. Oficio se proyecta remitir el 01/12/2025</t>
  </si>
  <si>
    <t xml:space="preserve"> JHON JAIME/CARLOS SUAREZ
</t>
  </si>
  <si>
    <t>Sep 25-2025: Se realiza reunión con Ana Gabriela de Yanacona, para acalarar las solicitudes realizadas por el MADS.
Sep 19-2025: Se remite correo a Yanacona, informando que nos encontramos atentos para resolver las dudas que se tengan respecto a la solicitud de informes y soportes  para la liquidación del convenio 1177-2023, enviada desde el MADS el 30 de enero de 2025.
Sep 19: Se solicita mediante correo electrónico a Henry Soto, el apoyo con el trámite de expedición del certificado de pagos y saldos, ante el grupo de presupuesto.
04/06/2025: Se remite correo con recordatorio de envio de la información para dar inicio al tramite de liquidación.
23/04/2025: Se retoma liquidación de coonvenio y se solicita informe final y soporte de liquidación del convenio.
30/01/2025: Se realiza primera solicitud de informe y soportes para liquidación del convenio.</t>
  </si>
  <si>
    <t>NATHALIA GAMBOA</t>
  </si>
  <si>
    <t xml:space="preserve"> GUILLERMO MURCIA-STELLA PULIDO/GINNA MARTINEZ
</t>
  </si>
  <si>
    <t>CIERRA CON INFORME FINAL</t>
  </si>
  <si>
    <t>SIN CUANTÍA</t>
  </si>
  <si>
    <t> </t>
  </si>
  <si>
    <t xml:space="preserve">JHON JAIME/CARLOS SUAREZ
</t>
  </si>
  <si>
    <t xml:space="preserve">Nov 06-2025: Gobernación de caldas remite certificado de cierre de cuenta bancaria y se actualiza acta de liquidación.
Oct 24-2025: se remite correo a henry Soto con el soporte de consignación de rendimientos financieros, para solicitud de imputación de recusos ante el grupo de tesorería del MADS.
Oct 17-2025: Se remitió a abogado Jairo y técnico Carlos Suarez el proyecto de informe final de supervisión y de Acta con los avances financieros, solo está pendiente que la Gobernación cierre la cuenta y consigne los rendimientos financieros.
Sept 22: se remite a la Gobernación de Caldas el procedimiento para el reintegro de recursos no ejecutados
Sept 19: Se solicita mediante correo electrónico a Henry Soto, el apoyo con el trámite de expedición del certificado de pagos y saldos, ante el grupo de presupuesto
Sept 18: Se remire correo a la Gobernación de Caldas, solicitando Inforne final para liquidación, documentos y certificaciones que son soporte del informe de supervisión final y el acta de liquidación. </t>
  </si>
  <si>
    <t xml:space="preserve">CAMILO BERNAL
</t>
  </si>
  <si>
    <t xml:space="preserve">JHON JAIME/DANIELA PEÑALOZA
</t>
  </si>
  <si>
    <t>GGIBRFN</t>
  </si>
  <si>
    <t>OD. En comunicación telefonica, PNUD indica que el cierre financiero lo hacen desde la sede principal en Suiza, y se demora hasta un año despues de la finalización del convenio, fecha que se cumpliria el 30/11/25
4/6/25. NG. Carga drive contratos certificado de pagos y saldos
21/5/25. NG. Solicitud de certificado de pagos y saldos
20/5/25. NG. Elaboración de matriz para revisión financiera y verificación de documentación de ejecución disponible</t>
  </si>
  <si>
    <t>Zoraida Fajardo
zoraida.fajardo@undp.org</t>
  </si>
  <si>
    <t>https://www.secop.gov.co/CO1ContractsManagement/Tendering/ProcurementContractEdit/View?Id=2747540&amp;prevCtxUrl=https%3a%2f%2fwww.secop.gov.co%3a443%2fCO1Marketplace%2fGlobalSearch%2fGlobalSearch%2fIndex%3fallWords2Search%3d844%2b2023</t>
  </si>
  <si>
    <t>GUILLERMO MURCIA-STELLA PULIDO/GINNA MARTINEZ</t>
  </si>
  <si>
    <t>10/10/2025: Cesar Sosa/Se verificó en la minuta del convenio que establece liquidación de cuentas, sin términos establecidos.</t>
  </si>
  <si>
    <t>20/11/25. NG. Recordatorio solicitudes previas.
22/9/25. NG. Recordatorio documentos faltantes a FAO
14/8/25. NG. Solicitud documentos faltantes a FAO
3/7/25. NG. Solicitud certificado pagos y saldos
25/6/25. NG. Revisión financiera soportes disponibles</t>
  </si>
  <si>
    <t>https://www.secop.gov.co/CO1ContractsManagement/Tendering/ProcurementContractEdit/View?Id=3038178&amp;prevCtxUrl=https%3a%2f%2fwww.secop.gov.co%3a443%2fCO1Marketplace%2fGlobalSearch%2fGlobalSearch%2fIndex%3fallWords2Search%3d1242%2b2023</t>
  </si>
  <si>
    <t>17/10/2025: Se proyecta oficio de alcance reiterando la solicitud a la Fundación, que aún no allega los documentos para la liquidación.
10/10/2025: El 26 de septiembre se envió oficio con radicado 21002025E2034012 Solicitando al asociado los documentos para la liqudiación, sin noticias.</t>
  </si>
  <si>
    <t>13/11/25. NG. Proyección solicitud reiteracion oficio para requerimiento documentación y recordatorio solicitudes previas. Radicado no
- Reiteración solicitudes de documentación previa y envío a la FCDS de la resolución de pago de vigencias expiradas.
11/9/25. NG. Elaboración solicitud oficio para requerimiento documentación y reiteración solicitudes previas. Radicado no 21002025E2034012
9/9/25. NG. Solicitud resolución del pago de pasivos exigibles vigencias expiradas pago por 150.000.000 a la FCDS
8/8/25. NG. Reiteración solicitud 2 de julio
2/7/25. NG. Solicitud soportes de los pagos e informe de ejecución financiera final, recordatorio observaciones
Solicitud certificado pagos y saldos
6/6/25. NG. Recordatorio soportes y otras observaciones
22/5/25. NG. Solicitud a FCDS de soportes faltantes y otras observaciones
11/03/25.NG. Elaboración de la matriz para revisión financiera</t>
  </si>
  <si>
    <t>https://www.secop.gov.co/CO1ContractsManagement/Tendering/ProcurementContractEdit/View?docUniqueIdentifier=CO1.PCCNTR.5524421&amp;prevCtxUrl=https%3a%2f%2fwww.secop.gov.co%3a443%2fCO1ContractsManagement%2fTendering%2fProcurementContractManagement%2fIndex&amp;prevCtxLbl=Contratos+</t>
  </si>
  <si>
    <t>CAMILO BERNAL</t>
  </si>
  <si>
    <t>Sept 19-2025: Se solicita mediante correo electrónico a Henry Soto, el apoyo con el trámite de expedición del certificado de pagos y saldos, ante el grupo de presupuesto. Así mismo se  solicitó el envío de los soportes al giro de los dos últimos desembolsos por vigencias expiradas, correspondiente al convenio 1213-2023.</t>
  </si>
  <si>
    <t> JHON JAIME/DANIELA DUARTE</t>
  </si>
  <si>
    <t>28/10/25. NG. Finalización revisión soportes recibidos el 6/10. Solicitud nuevas observaciones
6/10/25. NG. Recepción y carga al drive del convenio de las observaciones al 31/3/25 e informe financiero cierre al 31/8/25
26/8/25. NG. Recordatorio de observaciones y solicitud de certificados varios
27/5/25. NG. Unificación revisión soportes y observaciones
6/5/25. NG. Revisión soportes disponibles, objetivos 1,2,4 y transversal.
5/5/25. NG. Carga de soportes disponibles a 31 de marzo de 2025 al drive de contratos.
2/5/25. NG. Solicitud a tesorería certificado pagos y saldos
25/04/25.NG. Elaboración de la matriz para revisión financiera y carga de documentos disponibles al drive del convenio</t>
  </si>
  <si>
    <t>jleguizamong@natura.org.co
""Mauricio Rosas Hurtado"" &lt;mrosas@natura.org.co&gt;; ""Yolima Robledo"" &lt;Contabilidad@natura.org.co&gt;; ""Andrea Gutierrez De Piñeres Ramirez"" &lt;agutierrezdp@natura.org.co&gt;; ""Martha Elizabeth Narvaéz Ocampo"" &lt;enarvaez@natura.org.co&gt;"</t>
  </si>
  <si>
    <t>https://www.secop.gov.co/CO1ContractsManagement/Tendering/ProcurementContractEdit/View?docUniqueIdentifier=CO1.PCCNTR.5398797&amp;prevCtxUrl=https%3a%2f%2fwww.secop.gov.co%3a443%2fCO1ContractsManagement%2fTendering%2fProcurementContractManagement%2fIndex&amp;prevCtxLbl=Contratos+</t>
  </si>
  <si>
    <t>CORPORACIÓN VALLE DEL CAUCA - CVC</t>
  </si>
  <si>
    <t xml:space="preserve">DANIELA PEÑALOZA
</t>
  </si>
  <si>
    <t xml:space="preserve">Aunar esfuerzos técnicos, administrativos y financieros para implementar acciones de conservación en cuencas hidrográficas abastecedoras de acueductos en jurisdicción de la Corporación Autónoma Regional del Valle del Cauca - CVC.	</t>
  </si>
  <si>
    <t>Organización Nacional de los Pueblos Indígenas de la Amazonia Colombiana - OPIAC</t>
  </si>
  <si>
    <t>Aunar esfuerzos técnicos, administrativos y financieros para la formulación conjunta de los insumos e instrumentos técnicos que permitan garantizar el cumplimiento de los acuerdos adquiridos por el Ministerio de Ambiente y Desarrollo Sostenible en el marco del Plan Nacional de Desarrollo con la Mesa Regional Amazónica, IT4-219, IT4-220, e IT2-204, mediante la participación plena y efectiva de los Pueblos y Organizaciones Indígenas de la Amazonía Colombiana</t>
  </si>
  <si>
    <t>10/10/2025: Se enviará correo solicitando información al asociado para radicación de proyecto de Acta de liquidación en Contratos.</t>
  </si>
  <si>
    <t>10/10/2025: Se realizó solicitud a OPIAC, para que entregue el informe final financiero</t>
  </si>
  <si>
    <t>https://www.secop.gov.co/CO1ContractsManagement/Tendering/ProcurementContractEdit/View?docUniqueIdentifier=CO1.PCCNTR.6725330&amp;prevCtxUrl=https%3a%2f%2fwww.secop.gov.co%3a443%2fCO1ContractsManagement%2fTendering%2fProcurementContractManagement%2fIndex&amp;prevCtxLbl=Contratos+</t>
  </si>
  <si>
    <t>Convenio</t>
  </si>
  <si>
    <t>Año</t>
  </si>
  <si>
    <t>Fecha Pérdida</t>
  </si>
  <si>
    <t>Estado</t>
  </si>
  <si>
    <t>Aportes MADS</t>
  </si>
  <si>
    <t>Adición MADS</t>
  </si>
  <si>
    <t>Aportes Asociado</t>
  </si>
  <si>
    <t>Total Convenio</t>
  </si>
  <si>
    <t>Recursos no ejecutados</t>
  </si>
  <si>
    <t>SECOP</t>
  </si>
  <si>
    <t xml:space="preserve">Fecha Inicial </t>
  </si>
  <si>
    <t>Prorroga</t>
  </si>
  <si>
    <t>Finalización</t>
  </si>
  <si>
    <t>dia perdida</t>
  </si>
  <si>
    <t>mes perdida</t>
  </si>
  <si>
    <t>año perdida</t>
  </si>
  <si>
    <t>CORPORACIÓN AUTONOMA REGIONAL DEL ALTO MAGDALENA -
CAM</t>
  </si>
  <si>
    <t>Daniela Peñalosa</t>
  </si>
  <si>
    <t>LIQUIDADO Y PUBLICADO</t>
  </si>
  <si>
    <t>Aunar esfuerzos técnicos, administrativos y financieros para iniciar acciones de restauración, recuperación y rehabilitación de sitios de importancia estratégica en la cuenca hidrográfica del Río las Ceibas en jurisdicción de Corporación Autónoma Regional del Alto Magdalena - CAM.</t>
  </si>
  <si>
    <t>Detalle del proceso: CI. No. 664 - 2020 (contratos.gov.co)</t>
  </si>
  <si>
    <r>
      <rPr>
        <b/>
        <sz val="10"/>
        <color rgb="FF000000"/>
        <rFont val="Arial Narrow"/>
        <family val="2"/>
      </rPr>
      <t> 08-05-2024:</t>
    </r>
    <r>
      <rPr>
        <sz val="10"/>
        <color rgb="FF000000"/>
        <rFont val="Arial Narrow"/>
        <family val="2"/>
      </rPr>
      <t xml:space="preserve"> Se publicó el acta de liquidación en SECOP por parte del Grupo de Contratos
</t>
    </r>
    <r>
      <rPr>
        <b/>
        <sz val="10"/>
        <color rgb="FF000000"/>
        <rFont val="Arial Narrow"/>
        <family val="2"/>
      </rPr>
      <t xml:space="preserve">29-04-2024: </t>
    </r>
    <r>
      <rPr>
        <sz val="10"/>
        <color rgb="FF000000"/>
        <rFont val="Arial Narrow"/>
        <family val="2"/>
      </rPr>
      <t xml:space="preserve">Pedro Genes del Grupo de contratos remitió Observaciones al proyecto de Acta de liquidación del convenio
</t>
    </r>
    <r>
      <rPr>
        <b/>
        <sz val="10"/>
        <color rgb="FF000000"/>
        <rFont val="Arial Narrow"/>
        <family val="2"/>
      </rPr>
      <t xml:space="preserve">16-04-2024: </t>
    </r>
    <r>
      <rPr>
        <sz val="10"/>
        <color rgb="FF000000"/>
        <rFont val="Arial Narrow"/>
        <family val="2"/>
      </rPr>
      <t>Cesar Sosa radicó SOLICITUD DE LIQUIDACION y soportes ante el grupo de contratos con radicado 21002024E3006963</t>
    </r>
  </si>
  <si>
    <t>09/05/2024  Kelly H- Se firmo acta de liquidación por todas las partes y contratos cargo liquidación en Secop
29/04 a al 08/04- Se realizaron ajustes para firma de acta de liquidación, se gestiona con Carlos Pinillos, se autoriza acta por la CAM el 08/05/2024
16-04-2024 Kelly H-Se realizó revisión de el acta e informe de supervisión diligenciado por César, por tanto él procedió con la radicación con No. 21002024E3006963
11-04-2024 Kelly H - Se solicito certificado de pagos y saldos
 10-04-2024- Kelly H- En el marco de la ejecución del Convenio se realizó un desembolso por un monto que ascendió a $462.836.967, No obstante, el convenio NO se ejecutó y el aliado reintegro el dinero el 18/01/2022, de acuerdo a la trazabilidad encontrada el dinero se habia reintegrado a la cuenta equivocada pero luego de hacer averiguacions con la coordinadora de tesoreria y que ella ingresara a NIIF Nacion se puedo constatar que el dinero se reintegro de manera correcta y ya se habian imputado dichos valores el 10/05/2022, por tanto se generó el soporte de la imputación el 10/04/2024, se envio toda la documentación al juridico encargado de la liquidación para proceder.</t>
  </si>
  <si>
    <t>CORPOCALDAS
ACICAL
GOBERNACIÓN DE CALDAS</t>
  </si>
  <si>
    <t>Carlos Suarez</t>
  </si>
  <si>
    <t>AUNAR ESFUERZOS TÉCNICOS, ADMINISTRATIVOS Y FINANCIEROS PARA IMPLEMENTAR ACCIONES DE EDUCACIÓN AMBIENTAL, PARTICIPACIÓN COMUNITARIA EN LA GESTIÓN AMBIENTAL, RESTAURACIÓN, CONSERVACIÓN Y MEDIDAS DE ADAPTACIÓN Y MITIGACIÓN DEL CAMBIO CLIMÁTICO, FORTALECIENDO PROCESOS PROPIOS, EL BUEN VIVIR Y EL CUIDADO DE LA MADRE TIERRA DESDE LOS USOS Y COSTUMBRES DEL PUEBLO INDÍGENA EMBERA CHAMÍ DEL DEPARTAMENTO DE CALDAS EN ÁREAS PRIORIZADAS PARA LA INTERVENCIÓN</t>
  </si>
  <si>
    <t>https://www.contratos.gov.co/consultas/detalleProceso.do?numConstancia=21-22-29830&amp;g-recaptcha</t>
  </si>
  <si>
    <t>N/A</t>
  </si>
  <si>
    <r>
      <t xml:space="preserve">
</t>
    </r>
    <r>
      <rPr>
        <b/>
        <sz val="10"/>
        <color rgb="FF000000"/>
        <rFont val="Arial Narrow"/>
        <family val="2"/>
      </rPr>
      <t xml:space="preserve">21-05-2024: </t>
    </r>
    <r>
      <rPr>
        <sz val="10"/>
        <color rgb="FF000000"/>
        <rFont val="Arial Narrow"/>
        <family val="2"/>
      </rPr>
      <t xml:space="preserve">Se llevó a cabo reunión con abogadas de SEP y DCCGR para atender observaciones del grupo de contratos
</t>
    </r>
    <r>
      <rPr>
        <b/>
        <sz val="10"/>
        <color rgb="FF000000"/>
        <rFont val="Arial Narrow"/>
        <family val="2"/>
      </rPr>
      <t>10-05-2024:</t>
    </r>
    <r>
      <rPr>
        <sz val="10"/>
        <color rgb="FF000000"/>
        <rFont val="Arial Narrow"/>
        <family val="2"/>
      </rPr>
      <t xml:space="preserve"> Argenis Maldonado del grupo de contratos remitió Observaciones mediante correo electrónico.
</t>
    </r>
    <r>
      <rPr>
        <b/>
        <sz val="10"/>
        <color rgb="FF000000"/>
        <rFont val="Arial Narrow"/>
        <family val="2"/>
      </rPr>
      <t>03-05-2024:</t>
    </r>
    <r>
      <rPr>
        <sz val="10"/>
        <color rgb="FF000000"/>
        <rFont val="Arial Narrow"/>
        <family val="2"/>
      </rPr>
      <t xml:space="preserve"> César Sosa proyectó memorando de radicación para la solicitud de liquidación, lo cual fue remitido con soportes a la la SEP y a DCCGR.</t>
    </r>
  </si>
  <si>
    <t>Convenio terminado anticipadamente sin que se cumplieran los requisitos de perfeccionamiento, puesto que no fue posible la constitución de garantías. En el documento de terminación anticipada se ordena la liberación de los CDP de los aportantes. .</t>
  </si>
  <si>
    <t>Masbosques -  Corporación Autónoma Regional de los Valles del Sinú, y del San Jorge</t>
  </si>
  <si>
    <t>Sandy Arroyo</t>
  </si>
  <si>
    <t>25.04.2024 : el viernes 19 de abril mediante escrito dirigido a la CVS se solicita alleguen toda la informacion correspondiente al referido convenio y asi mismo se comuniquen con la Direccion de Bosques con el fin de complementar la informacion faltante para proceder con la liquidacion
03/05/2024: se radica ante el grupo de contratos el borrador de acta e informe final de liquidacion convenio 262-2021 radicado arca  No. 21032024E3007917
08/05/2024: se remite correo a MASBOSQUES solicitando la ampliacion de la garantia hasta el 13 de junio de 2024</t>
  </si>
  <si>
    <t>12/04/24 Se envía cuadro con resumen financiero solictando los soportes de los pagos realizados, teniendo en cuenta que en el Drive solo aparece un soporte. 26/04/2024 Se solicita al aliado aclaración sobre documentos relacionados los cuales no es claro a que pagos corresponden, para así terminar la revisión de la ejecición financiera. 03/05/2024 Se realiza entrega de documentos diligenciados al abogado Jorge Vanegas para continuar con la liquidación, se le solicita a Mäs Bosques los documentos de la lista de chequeo para liquidación, se cargan documentos en el Drive. 23/5/2024 Se responden observaciones de Carlos Pinillos sobre soportes y diligencimiento de los informes , se da claridad sobre soportes pendientes y se diligencian los informes. 29/5/24 Se realiza reunión con Carlos Pinillos para revisión final financiera y solucioar diferencia de un peso entre minuta y ejecución. 14/06/2024 Se realiza liquidación del contrato, con la salvedad de la devolución de los recursos consignados por Más Bosques, para volver a reintegrar en las cuentas correspondientes con los rendimientos financieros. 11/07/2024 Se recibe soportes bancarios de reintegro de recursos, de inmediato se solicita imputación presupuestal a Henrry Soto. 23/07/2024 Se solicita nuevamente imputación presupuestal a Henrry Soto. 13/08/2024 Se solicita reintegro de recursos al aliado debido a error de la consignación en la cuenta, mediante memorando, a la espera de devolución de los recursos para consignación debidamente. 9/10/2024 Se recibe imputación de saldo pendiente por parte del equipo de Tesorería, se informa al abogado y se carga en la carpeta Drive del proceso.</t>
  </si>
  <si>
    <r>
      <rPr>
        <b/>
        <sz val="10"/>
        <color rgb="FF000000"/>
        <rFont val="Arial Narrow"/>
        <family val="2"/>
      </rPr>
      <t>08/04/24</t>
    </r>
    <r>
      <rPr>
        <sz val="10"/>
        <color rgb="FF000000"/>
        <rFont val="Arial Narrow"/>
        <family val="2"/>
      </rPr>
      <t xml:space="preserve"> Se esta revisando la información disponible en el SECOP y la Nube del Convenio. No se ha identificado el responsable técnico previo desde la Supervisión
</t>
    </r>
    <r>
      <rPr>
        <b/>
        <sz val="10"/>
        <color rgb="FF000000"/>
        <rFont val="Arial Narrow"/>
        <family val="2"/>
      </rPr>
      <t>12/04/24</t>
    </r>
    <r>
      <rPr>
        <sz val="10"/>
        <color rgb="FF000000"/>
        <rFont val="Arial Narrow"/>
        <family val="2"/>
      </rPr>
      <t xml:space="preserve"> Se adelantan Mesas de Trabajo con uno de los Aliados, para la revisión de la información.
</t>
    </r>
    <r>
      <rPr>
        <b/>
        <sz val="10"/>
        <color rgb="FF000000"/>
        <rFont val="Arial Narrow"/>
        <family val="2"/>
      </rPr>
      <t>14/04/2024</t>
    </r>
    <r>
      <rPr>
        <sz val="10"/>
        <color rgb="FF000000"/>
        <rFont val="Arial Narrow"/>
        <family val="2"/>
      </rPr>
      <t xml:space="preserve">: Se carece de información como Informes de Supervisión, desembolsos, designación de Supervisores. Nos encontramos buscando estos soportes.
</t>
    </r>
    <r>
      <rPr>
        <b/>
        <sz val="10"/>
        <color rgb="FF000000"/>
        <rFont val="Arial Narrow"/>
        <family val="2"/>
      </rPr>
      <t>21/04/2024</t>
    </r>
    <r>
      <rPr>
        <sz val="10"/>
        <color rgb="FF000000"/>
        <rFont val="Arial Narrow"/>
        <family val="2"/>
      </rPr>
      <t xml:space="preserve">: Se entrega formato de informe de supervisión con anexos en el drive, de el componente técnico, con la info disponible del Ministerio y Corporación Masbosques, quedando pendiente la info  y soportes a cargo de la CVS. 
</t>
    </r>
    <r>
      <rPr>
        <b/>
        <sz val="10"/>
        <color rgb="FF000000"/>
        <rFont val="Arial Narrow"/>
        <family val="2"/>
      </rPr>
      <t>07/06/2024</t>
    </r>
    <r>
      <rPr>
        <sz val="10"/>
        <color rgb="FF000000"/>
        <rFont val="Arial Narrow"/>
        <family val="2"/>
      </rPr>
      <t>: Se atendió la solicitud de contratos de ajustar lo relacionado con las obligaciones de la CVS.</t>
    </r>
  </si>
  <si>
    <t xml:space="preserve">Edwar Ospina
3015530517
eospina@masbosques.org </t>
  </si>
  <si>
    <t>Libia Cifuentes</t>
  </si>
  <si>
    <t>AUNAR ESFUERZOS ADMINISTRATIVOS, TÉCNICOS Y FINANCIEROS ENTRE EL MINISTERIO DE AMBIENTE Y DESARROLLO SOSTENIBLE Y EL INSTITUTO DE INVESTIGACIÓN DE RECURSOS BIOLÓGICOS
“ALEXANDER VON HUMBOLDT”- IAVH PARA LA GENERACIÓN DEL ÁREA DE REFERENCIA DEL PÁRAMO DE PISBA Y EL ACOMPAÑAMIENTO TÉCNICO A LAS REUNIONES QUE SE REALICEN DENTRO DE LAS FASES DE LOS PROCESOS PARTICIPATIVOS, EN EL MARCO DEL CUMPLIMIENTO DE LOS DIFERENTES FALLOS EMITIDOS PARA LA DELIMITACIÓN PARTICIPATIVA DE LOS PÁRAMOS DE PISBA</t>
  </si>
  <si>
    <r>
      <rPr>
        <b/>
        <sz val="10"/>
        <color rgb="FF000000"/>
        <rFont val="Arial Narrow"/>
        <family val="2"/>
      </rPr>
      <t xml:space="preserve">
22-10-2024: </t>
    </r>
    <r>
      <rPr>
        <sz val="10"/>
        <color rgb="FF000000"/>
        <rFont val="Arial Narrow"/>
        <family val="2"/>
      </rPr>
      <t xml:space="preserve">César Sosa envió memorando dirigido al Grupo de Contratos con la confirmación del Reintegro de Bienes del Convenio 608 de 2021 de conformidad con el acuerdo TERCERO del Acta de liquidación de dicho Convenio. 
</t>
    </r>
    <r>
      <rPr>
        <b/>
        <sz val="10"/>
        <color rgb="FF000000"/>
        <rFont val="Arial Narrow"/>
        <family val="2"/>
      </rPr>
      <t xml:space="preserve">18-06-2024: Acta de liquidación publicada
15-06-2024: Acta de liquidación suscrita 
12-06-2024: </t>
    </r>
    <r>
      <rPr>
        <sz val="10"/>
        <color rgb="FF000000"/>
        <rFont val="Arial Narrow"/>
        <family val="2"/>
      </rPr>
      <t xml:space="preserve">Se aprueba Acta por parte del Grupo de Contratos y se inicia flujo de firmas
</t>
    </r>
    <r>
      <rPr>
        <b/>
        <sz val="10"/>
        <color rgb="FF000000"/>
        <rFont val="Arial Narrow"/>
        <family val="2"/>
      </rPr>
      <t xml:space="preserve">07-06-2024: </t>
    </r>
    <r>
      <rPr>
        <sz val="10"/>
        <color rgb="FF000000"/>
        <rFont val="Arial Narrow"/>
        <family val="2"/>
      </rPr>
      <t xml:space="preserve">César Sosa culmina subsanaciones
</t>
    </r>
    <r>
      <rPr>
        <b/>
        <sz val="10"/>
        <color rgb="FF000000"/>
        <rFont val="Arial Narrow"/>
        <family val="2"/>
      </rPr>
      <t xml:space="preserve">27-05-2024: </t>
    </r>
    <r>
      <rPr>
        <sz val="10"/>
        <color rgb="FF000000"/>
        <rFont val="Arial Narrow"/>
        <family val="2"/>
      </rPr>
      <t xml:space="preserve">Ingrith Martínez del Grupo de contratos remitió Observaciones a César Sosa
</t>
    </r>
    <r>
      <rPr>
        <b/>
        <sz val="10"/>
        <color rgb="FF000000"/>
        <rFont val="Arial Narrow"/>
        <family val="2"/>
      </rPr>
      <t xml:space="preserve">20-05-2024: </t>
    </r>
    <r>
      <rPr>
        <sz val="10"/>
        <color rgb="FF000000"/>
        <rFont val="Arial Narrow"/>
        <family val="2"/>
      </rPr>
      <t xml:space="preserve">César Sosa proyectó memorando de radicación para la solicitud de liquidación, lo cual fue remitido con soportes al grupo de contratos.
</t>
    </r>
    <r>
      <rPr>
        <b/>
        <sz val="10"/>
        <color rgb="FF000000"/>
        <rFont val="Arial Narrow"/>
        <family val="2"/>
      </rPr>
      <t>19-03-2024</t>
    </r>
    <r>
      <rPr>
        <sz val="10"/>
        <color rgb="FF000000"/>
        <rFont val="Arial Narrow"/>
        <family val="2"/>
      </rPr>
      <t>, César Sosa envió prediligenciado el proyecto de acta de liquidación e informe final de supervisión en borrador para la revisión financiera de Edna Martínez con copia a la designada técnica Daniela Peñaloza</t>
    </r>
  </si>
  <si>
    <t xml:space="preserve">Junio 25: Se remite correo a Humboldt solicitando ajustes al oficio con el cual realizó entrega al MADS (Técnico de Bosques).
Junio 18: Se definió con el Instituto Humboldt, Señor Rafael Junior Orozco, la entrega del equipo de almacenamiento NAS al almacen del MADS el dia jueves 20 junio. Mediante memorando No.  21002024E3010245, Bosques informa a almacen la entrega de los equipos.
Junio 15: Acta de liquidación suscrita por las partes el 15 de junio de 2024
Mayo 31: Se remite respuesta a dos de las observaciones del informe financiero, presentadas por el Grupo de Contratos el día 30 de mayo. Las otras dos observaciones fueron enviadas mediante correo al Instituto Humboldt para su respuesta.  
Mayo 16: Se remite al abogado Cesar Sosa los documentos e informe final de financiero para radicación ante el grupo de contratos. 
Mayo 14: Instituto Humboldt remite respuesta a las observaciones del informe financiero y por parte del MADS se solicitan faltantes. 
Mayo 10: Se remite nuevamente correo con solicitud del informe financiero.
May 08: Humboldt remite documentos pendientes, pero no envía el informe ajustado. 
May 06 y 07: Se remite nuevamente correo con solicitud del informe financiero.
Abr 30: En Conversación telefónica Ana Patricia Sanchez indica que envían el informe el 03 de mayo. que les falta el certificado de cierre de la cuenta bancaria para poder enviar todo
Abr 24: se reitera solicitud de envío de documentos pendientes. Certificado de cancelación de cuenta bancaria donde se manejaron los recursos del convenio. Certificado de los pagos de las retenciones de ley durante las  ejecuciones del contrato y Certificado que indique que los contratos de prestación de servicios suscritos con las personas que ejecutaron el convenio, cumplieron con los aportes de seguridad social.
Abr 24-2024: Humbol remite El certificado con la justificación del valor no ejecutado del convenio 608-2021.
Abr 10-2024: Se remite recordatorio al instututo Humboldt, solicitando informe ajustado.
Abr 04-2024: Se remite recordatorio al instututo Humboldt, solicitando informe ajustado.
Mar 21-2024: Se remite correo al instituto Humboltd con observaciones al informe financiero
Mar 19-2024: Se recibe informe de supervision de liquidación prediligenciado por el abogado encargado.
2023: No se adelataron gestiones, teniendo en cuenta que se dio prioridad a los que perian competencia en 2023.
Jul 11-2023: Henrry Soto realiza asignación de tramite mediante correo electronico.
</t>
  </si>
  <si>
    <t>Camilo Niño</t>
  </si>
  <si>
    <t xml:space="preserve"> Coralina 50.000.000
Masbosques 50.000000 </t>
  </si>
  <si>
    <t>5 meses</t>
  </si>
  <si>
    <t>Director Bosques- Director Asuntos Marinos</t>
  </si>
  <si>
    <r>
      <t xml:space="preserve">
</t>
    </r>
    <r>
      <rPr>
        <b/>
        <sz val="10"/>
        <color rgb="FF000000"/>
        <rFont val="Arial Narrow"/>
        <family val="2"/>
      </rPr>
      <t xml:space="preserve">
19-06-2024: Acta de liquidación publicada en SECOP i
17-06-2024: </t>
    </r>
    <r>
      <rPr>
        <sz val="10"/>
        <color rgb="FF000000"/>
        <rFont val="Arial Narrow"/>
        <family val="2"/>
      </rPr>
      <t xml:space="preserve">Se logra plena subsanación y se suscribe por la totalidad de los Convinietes y supervisores
</t>
    </r>
    <r>
      <rPr>
        <b/>
        <sz val="10"/>
        <color rgb="FF000000"/>
        <rFont val="Arial Narrow"/>
        <family val="2"/>
      </rPr>
      <t xml:space="preserve">14-06-2024: </t>
    </r>
    <r>
      <rPr>
        <sz val="10"/>
        <color rgb="FF000000"/>
        <rFont val="Arial Narrow"/>
        <family val="2"/>
      </rPr>
      <t xml:space="preserve">Se realiza segunda mesa de trabajo con financieros, técnicos y jurídicos de la DAASU y la DBBSE, así como Argenis Maldonado de cual se logra avances en la revisión y subsanaciones parciales
</t>
    </r>
    <r>
      <rPr>
        <b/>
        <sz val="10"/>
        <color rgb="FF000000"/>
        <rFont val="Arial Narrow"/>
        <family val="2"/>
      </rPr>
      <t xml:space="preserve">07-06-2024: </t>
    </r>
    <r>
      <rPr>
        <sz val="10"/>
        <color rgb="FF000000"/>
        <rFont val="Arial Narrow"/>
        <family val="2"/>
      </rPr>
      <t xml:space="preserve">Se realiza primer mesa de trabajo entre César Sosa de la DBBSE y Argenis Maldonado + Carlos Pinillos del Grupo de contratos
</t>
    </r>
    <r>
      <rPr>
        <b/>
        <sz val="10"/>
        <color rgb="FF000000"/>
        <rFont val="Arial Narrow"/>
        <family val="2"/>
      </rPr>
      <t xml:space="preserve">21-05-2024: </t>
    </r>
    <r>
      <rPr>
        <sz val="10"/>
        <color rgb="FF000000"/>
        <rFont val="Arial Narrow"/>
        <family val="2"/>
      </rPr>
      <t xml:space="preserve">César Sosa proyectó memorando de radicación para la solicitud de liquidación, lo cual fue remitido con soportes a DAMCRA para revisión y radicación ante el grupo de contratos.
</t>
    </r>
    <r>
      <rPr>
        <b/>
        <sz val="10"/>
        <color rgb="FF000000"/>
        <rFont val="Arial Narrow"/>
        <family val="2"/>
      </rPr>
      <t>18-03-2024:</t>
    </r>
    <r>
      <rPr>
        <sz val="10"/>
        <color rgb="FF000000"/>
        <rFont val="Arial Narrow"/>
        <family val="2"/>
      </rPr>
      <t xml:space="preserve"> César Sosa envió prediligenciado el proyecto de acta de liquidación e informe final de supervisión en borrador para la revisión financiera de Helmer Oswaldo </t>
    </r>
  </si>
  <si>
    <t>27032024 - Se encuentra a la espera de aclaraciones de la ejecución financiera por parte de MASBOSQUES, el día lunes 01 de abril se enviará correo de seguimiento para la entrega de esta información. 10/04/2024 Se realiza reunión con Camilo Niño y el equipo de MASBOSQUES con el fin de revisar los soportes de la liquidación tanto técnica como financiera, se llega a compromiso de entrega de documentos pendientes para el 12/04/-2024. 29/04/2024 Luego de la recepción de documentos se realizó la respectiva validación encontrando soportes que no coinciden con los valores reportados en los informes, se solicita aclaración al aliado lo más pronto posible para así terminar revisión financiera. 30/04/2024 Se finaliza revisión a los documentos entregados por el aliada para así concluir revisión financiera. 03/05/2024 Se concluye revisión financiera y diligencian formatos para liquidación, se cargan todos los documentos en el Drive para radicación del abogado. 13/06/2024 Se realizan ajustes solicitados por Carlos Pinillos a lo financiero. 14/06/2024 Se reciben soportes bancarios por parte de Más Bosques de los reinetgros de recursos, de inmediato se solicita imputación presupuestal a Henrry Soto.  17/06/2024 Se realiza liquidación del convenio, solamente queda pendiente la imputación de los reintegros de saldos de no ejecutado y rendiemientos financieros. 02/07/2024 Se recibe imputación presupuestal de los recursos reintegrados por el aliado, este soporte se envía de inmediato al abogaado César Sosa para la terminación del proceso de liquidación.</t>
  </si>
  <si>
    <r>
      <rPr>
        <b/>
        <sz val="10"/>
        <color rgb="FF000000"/>
        <rFont val="Arial Narrow"/>
        <family val="2"/>
      </rPr>
      <t>08/04/23</t>
    </r>
    <r>
      <rPr>
        <sz val="10"/>
        <color rgb="FF000000"/>
        <rFont val="Arial Narrow"/>
        <family val="2"/>
      </rPr>
      <t xml:space="preserve">  Se esta revisando la información disponible en el SECOP y la Nube del Convenio. No se ha identificado el responsable técnico previo desde la Supervisión.
</t>
    </r>
    <r>
      <rPr>
        <b/>
        <sz val="10"/>
        <color rgb="FF000000"/>
        <rFont val="Arial Narrow"/>
        <family val="2"/>
      </rPr>
      <t>12/04/24</t>
    </r>
    <r>
      <rPr>
        <sz val="10"/>
        <color rgb="FF000000"/>
        <rFont val="Arial Narrow"/>
        <family val="2"/>
      </rPr>
      <t xml:space="preserve">: No se ha logrado ubicar los oficios de delagación de los supervisores e informes de Supervisión.
</t>
    </r>
    <r>
      <rPr>
        <b/>
        <sz val="10"/>
        <color rgb="FF000000"/>
        <rFont val="Arial Narrow"/>
        <family val="2"/>
      </rPr>
      <t>18/04/24:</t>
    </r>
    <r>
      <rPr>
        <sz val="10"/>
        <color rgb="FF000000"/>
        <rFont val="Arial Narrow"/>
        <family val="2"/>
      </rPr>
      <t xml:space="preserve"> EL 18 de abril se envía y cargan todos los anexos y soportes correspondientes al componente técnico para la liquidación. Quedan pendientes los correspondientes a Coralina, con quienes no se ha podido establecer contacto.
</t>
    </r>
    <r>
      <rPr>
        <b/>
        <sz val="10"/>
        <color rgb="FF000000"/>
        <rFont val="Arial Narrow"/>
        <family val="2"/>
      </rPr>
      <t>24/05/24</t>
    </r>
    <r>
      <rPr>
        <sz val="10"/>
        <color rgb="FF000000"/>
        <rFont val="Arial Narrow"/>
        <family val="2"/>
      </rPr>
      <t xml:space="preserve">: CORALINA remite los informes elaborados junto con la Corporación MASBOSQUES como respuesta a la solicitud de información hecha desde la Direción.
</t>
    </r>
    <r>
      <rPr>
        <b/>
        <sz val="10"/>
        <color rgb="FF000000"/>
        <rFont val="Arial Narrow"/>
        <family val="2"/>
      </rPr>
      <t xml:space="preserve">28/05/24: </t>
    </r>
    <r>
      <rPr>
        <sz val="10"/>
        <color rgb="FF000000"/>
        <rFont val="Arial Narrow"/>
        <family val="2"/>
      </rPr>
      <t>Se remiten a Cesar Sosa las observaciones hechas a la información que remitió CORALINA, y se avanza en el diligenciamiento del informe con la ultima información remitida y la de la Corproación MASBOSQUES.</t>
    </r>
  </si>
  <si>
    <t>OPIAC</t>
  </si>
  <si>
    <t>Carlos Suárez</t>
  </si>
  <si>
    <t>Aunar esfuerzos técnicos, administrativos y financieros entre las partes para recolectar insumos de los pueblos y comunidades indígenas de la región Amazónica, necesarios para la construcción participativa del capítulo indígena del Plan de Acción y del Pacto Intergeneracional por la Vida de la Amazonía Colombiana – PIVAC, de conformidad con lo ordenado en la Sentencia STC-4360 de 2018 y sus autos de seguimiento</t>
  </si>
  <si>
    <t>DBBSE
SEP</t>
  </si>
  <si>
    <t>Se envia carta de no siniestro con RAD. 21002024E2019513 solicitada por la OPIAC para que les puedan extender la vigencia de la poliza de acuerdo con lo solicitado por la oficina de contratacion</t>
  </si>
  <si>
    <t>Radicado en contratos con el No.  31122023E3014145 fue radica por la Subdirección de Educación y Participación y los ajustes fueron enviados el 01 de junio de 2023.
Se solicito por parte de contratos algunos soportes financieros, situación resuelta el 21 de mayo. Asimismo se actualizó el formato de proyecto de acta y se solicitó a la OPIAC el certificado de representación legal el cual fue allegado este mismo día. Pendiente el tema de pólizas y la expedición de un nuevo certificado de pagos y saldos, pues el cargado en el drive es del 2022.
Durante el mes de junio se enviaron varios correos a la OPIAC para atender un par de observaciones por parte del área de contratos. Allegan documentos. El 20 de junio se firma acta de liquidación por parte de la OPIAC y se publica en Secop.</t>
  </si>
  <si>
    <t>Humboldt</t>
  </si>
  <si>
    <t>ANTONIO GOMEZ</t>
  </si>
  <si>
    <t>AUNAR ESFUERZOS TÉCNICOS, ADMINISTRATIVOS Y FINANCIEROS PARA EVALUAR EL ESTADO ACTUAL DE CONSERVACIÓN DE LAS POBLACIONES DE CÓNDOR ANDINO EN COLOMBIA, CON INFORMACIÓN GENÉTICA DE LAS POBLACIONES SILVESTRES.</t>
  </si>
  <si>
    <t xml:space="preserve">                            -  </t>
  </si>
  <si>
    <t xml:space="preserve">                    -  </t>
  </si>
  <si>
    <t xml:space="preserve">
21-06-2024: Acta de liquidación suscrita y publicada.
20-06-2024: César Sosa subsana segundas observaciones
19-06-2024: Sonia Guerrero remite a César Sosa segundas observaciones
18-06-2024: César Sosa subsanó Observaciones
30-05-2024: Sonia Guerrero del Grupo de Contratos remitió Observaciones a César Sosa
17-04-2024.  Radicado 21002024E3007035
20-03-2024, César Sosa envió prediligenciado el proyecto de informe final de supervisión  para la revisión técnica de Antonio Gómez.
11-03-2024, César Sosa envió prediligenciado el proyecto de acta de liquidación e informe final de supervisión en borrador para la revisión financiera de Nathalia Gamboa</t>
  </si>
  <si>
    <r>
      <rPr>
        <b/>
        <sz val="9"/>
        <color rgb="FF000000"/>
        <rFont val="Arial Narrow"/>
        <family val="2"/>
      </rPr>
      <t xml:space="preserve">20/6/24 NG. </t>
    </r>
    <r>
      <rPr>
        <sz val="9"/>
        <color rgb="FF000000"/>
        <rFont val="Arial Narrow"/>
        <family val="2"/>
      </rPr>
      <t xml:space="preserve">Se recibe y redirecciona la justificación de la compra con TC.
</t>
    </r>
    <r>
      <rPr>
        <b/>
        <sz val="9"/>
        <color rgb="FF000000"/>
        <rFont val="Arial Narrow"/>
        <family val="2"/>
      </rPr>
      <t xml:space="preserve">18/6/24 NG. </t>
    </r>
    <r>
      <rPr>
        <sz val="9"/>
        <color rgb="FF000000"/>
        <rFont val="Arial Narrow"/>
        <family val="2"/>
      </rPr>
      <t xml:space="preserve">Se subsanan dudas de parte del equipo de contratos con relación a lo financiero. Se solicita al IAVH certificado con la aclaración de un pago con tarjeta de crédito.
</t>
    </r>
    <r>
      <rPr>
        <b/>
        <sz val="9"/>
        <color rgb="FF000000"/>
        <rFont val="Arial Narrow"/>
        <family val="2"/>
      </rPr>
      <t xml:space="preserve">27/5/24. NG. </t>
    </r>
    <r>
      <rPr>
        <sz val="9"/>
        <color rgb="FF000000"/>
        <rFont val="Arial Narrow"/>
        <family val="2"/>
      </rPr>
      <t xml:space="preserve">Se reciben documentos de ejecución de contrapartida y de no incidencia en la ejecución (reembolso). Documentos financieros al día
</t>
    </r>
    <r>
      <rPr>
        <b/>
        <sz val="9"/>
        <color rgb="FF000000"/>
        <rFont val="Arial Narrow"/>
        <family val="2"/>
      </rPr>
      <t xml:space="preserve">16/5/24. NG. </t>
    </r>
    <r>
      <rPr>
        <sz val="9"/>
        <color rgb="FF000000"/>
        <rFont val="Arial Narrow"/>
        <family val="2"/>
      </rPr>
      <t xml:space="preserve">Se recibe correo informando que el certificado de no ejecución se envió al MADS el 26 de abril de 2024. Carga de documentos en el drive.
</t>
    </r>
    <r>
      <rPr>
        <b/>
        <sz val="9"/>
        <color rgb="FF000000"/>
        <rFont val="Arial Narrow"/>
        <family val="2"/>
      </rPr>
      <t xml:space="preserve">14/5/24. NG </t>
    </r>
    <r>
      <rPr>
        <sz val="9"/>
        <color rgb="FF000000"/>
        <rFont val="Arial Narrow"/>
        <family val="2"/>
      </rPr>
      <t xml:space="preserve">Seguimiento de solicitud de certificado de no incidencia en la ejecución del reintegro.
</t>
    </r>
    <r>
      <rPr>
        <b/>
        <sz val="9"/>
        <color rgb="FF000000"/>
        <rFont val="Arial Narrow"/>
        <family val="2"/>
      </rPr>
      <t xml:space="preserve">30-4-24 NG </t>
    </r>
    <r>
      <rPr>
        <sz val="9"/>
        <color rgb="FF000000"/>
        <rFont val="Arial Narrow"/>
        <family val="2"/>
      </rPr>
      <t xml:space="preserve">Se envía correo reiterando la solicitud del certificado de no incidencia en la ejecución del reintegro.
</t>
    </r>
    <r>
      <rPr>
        <b/>
        <sz val="9"/>
        <color rgb="FF000000"/>
        <rFont val="Arial Narrow"/>
        <family val="2"/>
      </rPr>
      <t xml:space="preserve">16-4-24 NG </t>
    </r>
    <r>
      <rPr>
        <sz val="9"/>
        <color rgb="FF000000"/>
        <rFont val="Arial Narrow"/>
        <family val="2"/>
      </rPr>
      <t xml:space="preserve">Se vuelve a solicitar a Humboldt certificado de no incidencia en la ejecución del reintegro y consolidación del certificado de seguridad social.
</t>
    </r>
    <r>
      <rPr>
        <b/>
        <sz val="9"/>
        <color rgb="FF000000"/>
        <rFont val="Arial Narrow"/>
        <family val="2"/>
      </rPr>
      <t>8-4-24. NG</t>
    </r>
    <r>
      <rPr>
        <sz val="9"/>
        <color rgb="FF000000"/>
        <rFont val="Arial Narrow"/>
        <family val="2"/>
      </rPr>
      <t xml:space="preserve"> Informe final de liquidación diligenciado en el nuevo formato
</t>
    </r>
    <r>
      <rPr>
        <b/>
        <sz val="9"/>
        <color rgb="FF000000"/>
        <rFont val="Arial Narrow"/>
        <family val="2"/>
      </rPr>
      <t>21-3-24. NG</t>
    </r>
    <r>
      <rPr>
        <sz val="9"/>
        <color rgb="FF000000"/>
        <rFont val="Arial Narrow"/>
        <family val="2"/>
      </rPr>
      <t xml:space="preserve"> Acta de liquidación diligenciada, falta la actualización de certificado de saldos y pagos.
</t>
    </r>
    <r>
      <rPr>
        <b/>
        <sz val="9"/>
        <color rgb="FF000000"/>
        <rFont val="Arial Narrow"/>
        <family val="2"/>
      </rPr>
      <t>19-3-24</t>
    </r>
    <r>
      <rPr>
        <sz val="9"/>
        <color rgb="FF000000"/>
        <rFont val="Arial Narrow"/>
        <family val="2"/>
      </rPr>
      <t xml:space="preserve">. </t>
    </r>
    <r>
      <rPr>
        <b/>
        <sz val="9"/>
        <color rgb="FF000000"/>
        <rFont val="Arial Narrow"/>
        <family val="2"/>
      </rPr>
      <t>NG</t>
    </r>
    <r>
      <rPr>
        <sz val="9"/>
        <color rgb="FF000000"/>
        <rFont val="Arial Narrow"/>
        <family val="2"/>
      </rPr>
      <t xml:space="preserve"> Solicitada la imputación del reintegro
</t>
    </r>
    <r>
      <rPr>
        <b/>
        <sz val="9"/>
        <color rgb="FF000000"/>
        <rFont val="Arial Narrow"/>
        <family val="2"/>
      </rPr>
      <t xml:space="preserve">12-3-24. NG </t>
    </r>
    <r>
      <rPr>
        <sz val="9"/>
        <color rgb="FF000000"/>
        <rFont val="Arial Narrow"/>
        <family val="2"/>
      </rPr>
      <t> Llenar el acta de liquidación</t>
    </r>
  </si>
  <si>
    <t>Ana Patricia Sanchez
apsanchez@humboldt.org.co
Jose Vladimir Sandoval
jsandoval@humboldt.org.co</t>
  </si>
  <si>
    <t>WWF COLOMBIA</t>
  </si>
  <si>
    <t>JJ CASTRO
OLGA LUCIA NUÑEZ</t>
  </si>
  <si>
    <t>LIQUIDACIÓN UNILATERAL RESOLUCIÓN 0823 DEL 28/06/2024</t>
  </si>
  <si>
    <t>Aunar esfuerzos administrativos, técnicos y financieros entre el MINISTERIO DE AMBIENTE Y DESARROLLO SOSTENIBLE y WWF, con el fin de consolidar los procesos de planificación de las Reservas Forestales Protectoras Nacionales, por medio del desarrollo de acciones tendientes a mejorar su efectividad y a fortalecer la participación de actores estratégicos, en el marco del fortalecimiento del Sistema Nacional de Áreas Protegidas (SINAP)</t>
  </si>
  <si>
    <t>radicado 21002024E3007911
El dia 29 de mayo se envian los ajustes solicitados por el abogado Evaristo de acuerdo con las instrucciones dadas por Diana Beltran en reunion de seguimiento a liquidaciones proximas a vencer</t>
  </si>
  <si>
    <r>
      <t xml:space="preserve">27/6/24. NG. </t>
    </r>
    <r>
      <rPr>
        <sz val="9"/>
        <color rgb="FF000000"/>
        <rFont val="Arial Narrow"/>
        <family val="2"/>
      </rPr>
      <t xml:space="preserve">Recepción de certificados de pago de impuestos, prevención de accidentes, pago a consultores. Cargados al drive del convenio
</t>
    </r>
    <r>
      <rPr>
        <b/>
        <sz val="9"/>
        <color rgb="FF000000"/>
        <rFont val="Arial Narrow"/>
        <family val="2"/>
      </rPr>
      <t xml:space="preserve">25/6/24 NG. </t>
    </r>
    <r>
      <rPr>
        <sz val="9"/>
        <color rgb="FF000000"/>
        <rFont val="Arial Narrow"/>
        <family val="2"/>
      </rPr>
      <t xml:space="preserve">Se solicita actualización de documentos WWF y se subsanan dudas adicionales de contratos.
</t>
    </r>
    <r>
      <rPr>
        <b/>
        <sz val="9"/>
        <color rgb="FF000000"/>
        <rFont val="Arial Narrow"/>
        <family val="2"/>
      </rPr>
      <t>18/6/24. NG.</t>
    </r>
    <r>
      <rPr>
        <sz val="9"/>
        <color rgb="FF000000"/>
        <rFont val="Arial Narrow"/>
        <family val="2"/>
      </rPr>
      <t xml:space="preserve"> Solicitud de extractos bancarios complementarios (junio 21 a octubre 21) y certificado de representación legal. Recibidos en la misma fecha
</t>
    </r>
    <r>
      <rPr>
        <b/>
        <sz val="9"/>
        <color rgb="FF000000"/>
        <rFont val="Arial Narrow"/>
        <family val="2"/>
      </rPr>
      <t xml:space="preserve">31/5/24. NG. </t>
    </r>
    <r>
      <rPr>
        <sz val="9"/>
        <color rgb="FF000000"/>
        <rFont val="Arial Narrow"/>
        <family val="2"/>
      </rPr>
      <t xml:space="preserve">Se recibió Documento de recaudo de ingresos presupuestales (imputación).
</t>
    </r>
    <r>
      <rPr>
        <b/>
        <sz val="9"/>
        <color rgb="FF000000"/>
        <rFont val="Arial Narrow"/>
        <family val="2"/>
      </rPr>
      <t xml:space="preserve">16-5-24. NG. Se recibió el certificado del pago de los rendimientos financieros. Se envió a Henrry Soto para imputación. Recordatorio a Henrry el 28/5
15-5-24. NG. Se recibió el certificado de parafiscales y se hizo recordatorio de la solicitud de consignación de rendimientos financieros. 
7-5-24 NG. Se reitera la solicitud del certificado de seguridad social
25-4-24 NG. </t>
    </r>
    <r>
      <rPr>
        <sz val="9"/>
        <color rgb="FF000000"/>
        <rFont val="Arial Narrow"/>
        <family val="2"/>
      </rPr>
      <t xml:space="preserve">Correo recibido solicitando aclaración sobre los rendimientos financieros. Solicitud respondida.
23-4-24. NG Correo enviado a WWF solicitando la devolución de los rendimientos financieros por un valor de $15.046.193,46
</t>
    </r>
    <r>
      <rPr>
        <b/>
        <sz val="9"/>
        <color rgb="FF000000"/>
        <rFont val="Arial Narrow"/>
        <family val="2"/>
      </rPr>
      <t>16-4-24. NG</t>
    </r>
    <r>
      <rPr>
        <sz val="9"/>
        <color rgb="FF000000"/>
        <rFont val="Arial Narrow"/>
        <family val="2"/>
      </rPr>
      <t xml:space="preserve"> * Recepción del Certificado de pagos y saldos
* Acta de liquidación e informe final diligenciados con la información financiera. Enviados a Jairo Castillo y Olga Nuñez para completar.
</t>
    </r>
    <r>
      <rPr>
        <b/>
        <sz val="9"/>
        <color rgb="FF000000"/>
        <rFont val="Arial Narrow"/>
        <family val="2"/>
      </rPr>
      <t>11-4-24. NG</t>
    </r>
    <r>
      <rPr>
        <sz val="9"/>
        <color rgb="FF000000"/>
        <rFont val="Arial Narrow"/>
        <family val="2"/>
      </rPr>
      <t xml:space="preserve"> Solicitud de extractos bancarios faltantes. Documentos recibidos. Conciliación de rendimientos por $15.046.193,46
</t>
    </r>
    <r>
      <rPr>
        <b/>
        <sz val="9"/>
        <color rgb="FF000000"/>
        <rFont val="Arial Narrow"/>
        <family val="2"/>
      </rPr>
      <t>9-4-24. OD</t>
    </r>
    <r>
      <rPr>
        <sz val="9"/>
        <color rgb="FF000000"/>
        <rFont val="Arial Narrow"/>
        <family val="2"/>
      </rPr>
      <t xml:space="preserve"> Solicitud Certificado Pagos y Saldos
</t>
    </r>
    <r>
      <rPr>
        <b/>
        <sz val="9"/>
        <color rgb="FF000000"/>
        <rFont val="Arial Narrow"/>
        <family val="2"/>
      </rPr>
      <t>8-4-24. NG</t>
    </r>
    <r>
      <rPr>
        <sz val="9"/>
        <color rgb="FF000000"/>
        <rFont val="Arial Narrow"/>
        <family val="2"/>
      </rPr>
      <t xml:space="preserve"> Solicitud a Jairo para el prediligenciamiento acta e informe de liquidación.
</t>
    </r>
    <r>
      <rPr>
        <b/>
        <sz val="9"/>
        <color rgb="FF000000"/>
        <rFont val="Arial Narrow"/>
        <family val="2"/>
      </rPr>
      <t>4-4-24. NG</t>
    </r>
    <r>
      <rPr>
        <sz val="9"/>
        <color rgb="FF000000"/>
        <rFont val="Arial Narrow"/>
        <family val="2"/>
      </rPr>
      <t xml:space="preserve"> Soportes recibidos, En revisión
</t>
    </r>
    <r>
      <rPr>
        <b/>
        <sz val="9"/>
        <color rgb="FF000000"/>
        <rFont val="Arial Narrow"/>
        <family val="2"/>
      </rPr>
      <t>22-3-24. NG</t>
    </r>
    <r>
      <rPr>
        <sz val="9"/>
        <color rgb="FF000000"/>
        <rFont val="Arial Narrow"/>
        <family val="2"/>
      </rPr>
      <t xml:space="preserve"> Solicitud enviada para certificados bancarios, y otros documentos faltantes con relación a soportes financieros, POA y cronograma firmados por representante legal o supervisor del convenio. Sin respuesta a Abril 3
</t>
    </r>
    <r>
      <rPr>
        <b/>
        <sz val="9"/>
        <color rgb="FF000000"/>
        <rFont val="Arial Narrow"/>
        <family val="2"/>
      </rPr>
      <t>21-3-24. NG</t>
    </r>
    <r>
      <rPr>
        <sz val="9"/>
        <color rgb="FF000000"/>
        <rFont val="Arial Narrow"/>
        <family val="2"/>
      </rPr>
      <t xml:space="preserve"> Soportes recibidos, en revisión
</t>
    </r>
    <r>
      <rPr>
        <b/>
        <sz val="9"/>
        <color rgb="FF000000"/>
        <rFont val="Arial Narrow"/>
        <family val="2"/>
      </rPr>
      <t>14-3-24, NG</t>
    </r>
    <r>
      <rPr>
        <sz val="9"/>
        <color rgb="FF000000"/>
        <rFont val="Arial Narrow"/>
        <family val="2"/>
      </rPr>
      <t xml:space="preserve"> Soportes solicitados
</t>
    </r>
    <r>
      <rPr>
        <b/>
        <sz val="9"/>
        <color rgb="FF000000"/>
        <rFont val="Arial Narrow"/>
        <family val="2"/>
      </rPr>
      <t>12-3-24. NG
1.</t>
    </r>
    <r>
      <rPr>
        <sz val="9"/>
        <color rgb="FF000000"/>
        <rFont val="Arial Narrow"/>
        <family val="2"/>
      </rPr>
      <t xml:space="preserve">  Solicitar a la entidad los soportes financieros de los documentos JOURNAL3823 y VENDBILL4031 (equipo técnico) y JOURNAL3523 (logística)
2. Hay diferencias entre el reporte "2_CD530_MADS_WWF_Colombia_Reporte_Financiero" y algunos soportes, especialmente en tiquetes aéreos relacionados al JOURNAL3517. En el primer documento mencionado están por un valor de 4.895.460, mientras que los soportes suman 5.079.950.</t>
    </r>
  </si>
  <si>
    <t> Jorge Medina jamedina@wwf.org.co
Viviana Torres vtorres@wwf.org.co</t>
  </si>
  <si>
    <t>Humboldt-UNAL</t>
  </si>
  <si>
    <t>Diana David - Antonio Gomez</t>
  </si>
  <si>
    <t xml:space="preserve"> $                               440.310.405</t>
  </si>
  <si>
    <t xml:space="preserve">                             -   </t>
  </si>
  <si>
    <t xml:space="preserve"> $                         131.657.137</t>
  </si>
  <si>
    <t xml:space="preserve"> $                       571.967.542</t>
  </si>
  <si>
    <r>
      <rPr>
        <b/>
        <sz val="10"/>
        <color rgb="FF000000"/>
        <rFont val="Arial Narrow"/>
        <family val="2"/>
      </rPr>
      <t xml:space="preserve">
18-06-2024: </t>
    </r>
    <r>
      <rPr>
        <sz val="10"/>
        <color rgb="FF000000"/>
        <rFont val="Arial Narrow"/>
        <family val="2"/>
      </rPr>
      <t xml:space="preserve">La compañera Edna Martínez remitió a el IAvH la solicitud del profesional Carlos Pinillos sobre la certificación de la dedicación del personal vinculado por nomina al convenio. 
</t>
    </r>
    <r>
      <rPr>
        <b/>
        <sz val="10"/>
        <color rgb="FF000000"/>
        <rFont val="Arial Narrow"/>
        <family val="2"/>
      </rPr>
      <t>18-06-2024:</t>
    </r>
    <r>
      <rPr>
        <sz val="10"/>
        <color rgb="FF000000"/>
        <rFont val="Arial Narrow"/>
        <family val="2"/>
      </rPr>
      <t xml:space="preserve"> Se recibieron observaciones de carlos Pinillos, particularmente solicitó la certificación de la dedicación del personal vinculado por nomina al convenio expedida por el IAvH
</t>
    </r>
    <r>
      <rPr>
        <b/>
        <sz val="10"/>
        <color rgb="FF000000"/>
        <rFont val="Arial Narrow"/>
        <family val="2"/>
      </rPr>
      <t xml:space="preserve">11-06-2024: </t>
    </r>
    <r>
      <rPr>
        <sz val="10"/>
        <color rgb="FF000000"/>
        <rFont val="Arial Narrow"/>
        <family val="2"/>
      </rPr>
      <t xml:space="preserve">Una vez realizadas las indagaciones por parte de los financieros, César Sosa remitió correo con la subsanación en el proyecto de Acta de Liquidación
</t>
    </r>
    <r>
      <rPr>
        <b/>
        <sz val="10"/>
        <color rgb="FF000000"/>
        <rFont val="Arial Narrow"/>
        <family val="2"/>
      </rPr>
      <t xml:space="preserve">04-06-2024: </t>
    </r>
    <r>
      <rPr>
        <sz val="10"/>
        <color rgb="FF000000"/>
        <rFont val="Arial Narrow"/>
        <family val="2"/>
      </rPr>
      <t xml:space="preserve">En reunión de seguimiento la abogada July Marcela Acostá precisó su única observación frente a la solicitud de liquidación, pidiendo se aclarara si el saldo no ejecutado se encuentra pendiente de liberar o no.
</t>
    </r>
    <r>
      <rPr>
        <b/>
        <sz val="10"/>
        <color rgb="FF000000"/>
        <rFont val="Arial Narrow"/>
        <family val="2"/>
      </rPr>
      <t xml:space="preserve">02-05-2024: </t>
    </r>
    <r>
      <rPr>
        <sz val="10"/>
        <color rgb="FF000000"/>
        <rFont val="Arial Narrow"/>
        <family val="2"/>
      </rPr>
      <t>César Sosa proyectó memorando de radicación para la solicitud de liquidación, lo cual fue remitido al grupo de contratos con número 21002024E3007780</t>
    </r>
  </si>
  <si>
    <t>Abr 29: Se remite al abogado que lleva el proceso de liquidación el documento de entrega a almacén, como último documento pendiente de la parte financiera para dar continuidad al proceso. 
Abr 29: Humboldt realizó la entrega al alancen del Ministerio de Ambiente de los dos GPS comprados durante la ejecución del convenio. 
Abr 18: Entre el 18 de abril y el 29 de abril se adelantaron las gestiones para lograra la entrega de los equipos GPS al almacén de la entidad. 
Abr 16:  Humboldt remite correo solicitando respuesta a oficio No. 2024E1009434 radicado en el mes de febrero, en el cual solicitaba el procedimiento para reintrgar los equipos al almacen del Minsitero. Se revisa Arca y se remite la respuesta enviada  con oficio 41012024E2008028 por el Grupo de Servicios Administrativos al Instituto Humboldt a inicios del mes de abril.
Abr 08: Se realizó la revisión al informe y soportes ajustados, encontrando pendiente el reintegro de dos equipos GPS, por lo cual se remite correo a Humboldt solicitando la información.
Abr 09: Se remite al abogado que lleva el proceso de liquidación, los documentos y soportes para dar continuidad al tramite de liquidación, dejando pendiente el tema de los equipos no reintegrados por el asociado.
Abr 05: Instituto Humboldt remitió los ajustes al informe de ejecución financiera  y los soportes faltantes.
Abr 03-2024: Abogado que lleva del proceso liquidación remite correo solicitando información de representante legal para oficiar sobre el no envío de la información. 
Abr 02-2024: Se remite a Humboldt correo de recordatorio de envío de informe ajustado, con plazo de entrega máxima el 04 de abril de 2024 para dar cumplimiento a cronograma interno de liquidaciones. 
Mar 21-2024: Se remite a Humboldt correo de recordatorio de envío de informe ajustado.
Feb 22-2024: Se remite a Humboldt correo de recordatorio de envío de informe ajustado.
Nov 15-2023: Se remite a Humboldt correo de recordatorio de envío de informe ajustado.
Oct 30-2023: Se remite informe de ejecución financiera al instituto Humboldt con observaciones.
Oct 24-2023: se remite a Henrry Soto los comprobantes de los reintegros realizados por el Instituto Humboldt, correspondientes a saldos no ejecutados, en el marco del convenio 862-2022 y 751-2021, para lo pertinente.
Oct 20-2023: Se solicita a Humboldt evidencia de consignación de saldos no ejecutados en el convenio. E esta
Ago 17-2023: Instituto Humbolt remite informe financiero con soportes para revisión
Ago 11-2023: Se realiza recordatorio de envío de informe y soportes a Humboldt
Ago 01-2023: Se remite correo a Humboldt solicitando informe de ejecución financiera y soportes. 
Jul 11-2023: Henry Soto remite informe financiero en formato pdf
May 09-2023: Se realiza asignación del trámite para liquidación

Abr 16:  Humboldt remite correo solicitando respuesta a oficio No. 2024E1009434 radicado en el mes de febrero, en el cual solicitaba el procedimiento para reintrgar los equipos al almacen del Minsitero. Se revisa Arca y se remite la respuesta enviada  con oficio 41012024E2008028 por el xxx al Instituto Humboldt a inicios del mes de abril.
Abr 08: Se realizó la revisión al informe y soportes ajustados, encontrando pendiente el reintegro de dos equipos GPS, por lo cual se remite correo a Humboldt solicitando la información.
Abr 09: Se remite al abogado que lleva el proceso de liquidación, los documentos y soportes para dar continuidad al tramite de liquidación, dejando pendiente el tema de los equipos no reintegrados por el asociado.
Abr 05: Instituto Humboldt remitió los ajustes al informe de ejecución financiera  y los soportes faltantes.
Abr 03-2024: Abogado que lleva del proceso liquidación remite correo solicitando información de representante legal para oficiar sobre el no envío de la información. 
Abr 02-2024: Se remite a Humboldt correo de recordatorio de envío de informe ajustado, con plazo de entrega máxima el 04 de abril de 2024 para dar cumplimiento a cronograma interno de liquidaciones. 
Mar 21-2024: Se remite a Humboldt correo de recordatorio de envío de informe ajustado.
Feb 22-2024: Se remite a Humboldt correo de recordatorio de envío de informe ajustado.
Nov 15-2023: Se remite a Humboldt correo de recordatorio de envío de informe ajustado.
Oct 30-2023: Se remite informe de ejecución financiera al instituto Humboldt con observaciones.
Oct 24-2023: se remite a Henrry Soto los comprobantes de los reintegros realizados por el Instituto Humboldt, correspondientes a saldos no ejecutados, en el marco del convenio 862-2022 y 751-2021, para lo pertinente.
Oct 20-2023: Se solicita a Humboldt evidencia de consignación de saldos no ejecutados en el convenio. E esta
Ago 17-2023: Instituto Humbolt remite informe financiero con soportes para revisión
Ago 11-2023: Se realiza recordatorio de envío de informe y soportes a Humboldt
Ago 01-2023: Se remite correo a Humboldt solicitando informe de ejecución financiera y soportes. 
Jul 11-2023: Henry Soto remite informe financiero en formato pdf
May 09-2023: Se realiza asignación del trámite para liquidación</t>
  </si>
  <si>
    <t>Ministerio de Agricultura y Desarrollo rural</t>
  </si>
  <si>
    <t>Eduardo</t>
  </si>
  <si>
    <t>Sin recursos</t>
  </si>
  <si>
    <r>
      <rPr>
        <b/>
        <sz val="10"/>
        <color rgb="FF000000"/>
        <rFont val="Arial Narrow"/>
        <family val="2"/>
      </rPr>
      <t xml:space="preserve">
22-06-2024: </t>
    </r>
    <r>
      <rPr>
        <sz val="10"/>
        <color rgb="FF000000"/>
        <rFont val="Arial Narrow"/>
        <family val="2"/>
      </rPr>
      <t xml:space="preserve">César Sosa remitió observaciones a Eduardo Gutierrez de la DBBSE y a Alba Corredor de DAASU
</t>
    </r>
    <r>
      <rPr>
        <b/>
        <sz val="10"/>
        <color rgb="FF000000"/>
        <rFont val="Arial Narrow"/>
        <family val="2"/>
      </rPr>
      <t xml:space="preserve">21-06-2024: </t>
    </r>
    <r>
      <rPr>
        <sz val="10"/>
        <color rgb="FF000000"/>
        <rFont val="Arial Narrow"/>
        <family val="2"/>
      </rPr>
      <t xml:space="preserve">Jenny Guerra remitió observaciones del trámite a César Sosa
</t>
    </r>
    <r>
      <rPr>
        <b/>
        <sz val="10"/>
        <color rgb="FF000000"/>
        <rFont val="Arial Narrow"/>
        <family val="2"/>
      </rPr>
      <t xml:space="preserve">20-06-2024: </t>
    </r>
    <r>
      <rPr>
        <sz val="10"/>
        <color rgb="FF000000"/>
        <rFont val="Arial Narrow"/>
        <family val="2"/>
      </rPr>
      <t xml:space="preserve">César Sosa radicó nuevamente la solicitud de liquidación, pues la profesional Corina Nieves salió a periodo de vacaciones, interrumpiendose la continuidad del trámite ante el Grupo de Contratos por falta de subsanación
</t>
    </r>
    <r>
      <rPr>
        <b/>
        <sz val="10"/>
        <color rgb="FF000000"/>
        <rFont val="Arial Narrow"/>
        <family val="2"/>
      </rPr>
      <t xml:space="preserve">12-06-2024: </t>
    </r>
    <r>
      <rPr>
        <sz val="10"/>
        <color rgb="FF000000"/>
        <rFont val="Arial Narrow"/>
        <family val="2"/>
      </rPr>
      <t xml:space="preserve">Se solicitó apoyo a DAASU, con quien se comparte supervisión, para que se revisaran los puntos pendientes demandados por el Grupo de Contratos.
</t>
    </r>
    <r>
      <rPr>
        <b/>
        <sz val="10"/>
        <color rgb="FF000000"/>
        <rFont val="Arial Narrow"/>
        <family val="2"/>
      </rPr>
      <t xml:space="preserve">06-06-2024: </t>
    </r>
    <r>
      <rPr>
        <sz val="10"/>
        <color rgb="FF000000"/>
        <rFont val="Arial Narrow"/>
        <family val="2"/>
      </rPr>
      <t xml:space="preserve">César Sosa realiza una depuración y remite nuevamente a Eduardo Gutierrez solicitando apoyo con el informe final de supervisión sobre claridades demandadas por el Grupo de Contratos respecto de los productos entregados y el cumplimiento de los compromisos del convenio.
</t>
    </r>
    <r>
      <rPr>
        <b/>
        <sz val="10"/>
        <color rgb="FF000000"/>
        <rFont val="Arial Narrow"/>
        <family val="2"/>
      </rPr>
      <t xml:space="preserve">04-06-2024: </t>
    </r>
    <r>
      <rPr>
        <sz val="10"/>
        <color rgb="FF000000"/>
        <rFont val="Arial Narrow"/>
        <family val="2"/>
      </rPr>
      <t xml:space="preserve">César Sosa remite las observaciones a Eduardo Gutierrez, líder de páramos de la DBBSE
</t>
    </r>
    <r>
      <rPr>
        <b/>
        <sz val="10"/>
        <color rgb="FF000000"/>
        <rFont val="Arial Narrow"/>
        <family val="2"/>
      </rPr>
      <t xml:space="preserve">04-06-2024: </t>
    </r>
    <r>
      <rPr>
        <sz val="10"/>
        <color rgb="FF000000"/>
        <rFont val="Arial Narrow"/>
        <family val="2"/>
      </rPr>
      <t xml:space="preserve">Corina Nieves remite segundas observaciones a César Sosa
</t>
    </r>
    <r>
      <rPr>
        <b/>
        <sz val="10"/>
        <color rgb="FF000000"/>
        <rFont val="Arial Narrow"/>
        <family val="2"/>
      </rPr>
      <t xml:space="preserve">04-06-2024: </t>
    </r>
    <r>
      <rPr>
        <sz val="10"/>
        <color rgb="FF000000"/>
        <rFont val="Arial Narrow"/>
        <family val="2"/>
      </rPr>
      <t xml:space="preserve">César Sosa remitió a Subsanaciones a Corina Nieves del Grupo de Contratos
</t>
    </r>
    <r>
      <rPr>
        <b/>
        <sz val="10"/>
        <color rgb="FF000000"/>
        <rFont val="Arial Narrow"/>
        <family val="2"/>
      </rPr>
      <t xml:space="preserve">30-04-2024: </t>
    </r>
    <r>
      <rPr>
        <sz val="10"/>
        <color rgb="FF000000"/>
        <rFont val="Arial Narrow"/>
        <family val="2"/>
      </rPr>
      <t xml:space="preserve">Se recibieron observaciones por parte de CORINA del Grupo de Contratos
</t>
    </r>
    <r>
      <rPr>
        <b/>
        <sz val="10"/>
        <color rgb="FF000000"/>
        <rFont val="Arial Narrow"/>
        <family val="2"/>
      </rPr>
      <t>18-04-2024:</t>
    </r>
    <r>
      <rPr>
        <sz val="10"/>
        <color rgb="FF000000"/>
        <rFont val="Arial Narrow"/>
        <family val="2"/>
      </rPr>
      <t xml:space="preserve"> Cesar Sosa radicó la solicitud de liquidación y soportes con memorando 21002024E3007094</t>
    </r>
  </si>
  <si>
    <t>MINISTERIO DE MINAS Y ENERGÍA-MINENERGIA</t>
  </si>
  <si>
    <t>DASU Viviana</t>
  </si>
  <si>
    <t>24 meses</t>
  </si>
  <si>
    <t>DBBSE-MME</t>
  </si>
  <si>
    <t>El dia 4 de junio de 2024 se envia correo a la abogada Vivian Rodriguez con el acta de liquidacion firmada por ambas supervisiones compartidas al igual de los documentos faltantes para la suscripcion de la liquidacion</t>
  </si>
  <si>
    <t xml:space="preserve">*28/06/2024-Kelly H- Se recibe acta debidamente firmada y publicada.
*20/06/2024 Kelly H: Se gestiona y entrega  certificación pagos seguridad social Ministerio de ambiente para envio a Min Minas.
*17/04/2024 Kelly H. Luego de reunión sostenida con la abogada de DAASU en la cual indica que en el  informe final  proyectado por esta dependencia los productos ya se ecuentran completas, se procede a informar a abogado de la DBBSE  y enviar documento remitido, para ser revisado por el abogado de DBBSE y que se finiquite la liquidación.
*16/04/2024 Kelly H: Abogado envía informe final y acta de liquidación a las cuales se realizan observaciones importantes para ser corregidas en los informes, y se evidencia que no hay ningún producto relacionado.
*14/03/2024-Kelly H: Se realizó mesa de trabajo entre DAASU y DBBSE el día 14/03/2024, se evidencia que el drive compartido por la abogada que manejó este convenio durante el año 2023 no cuenta con los documentos completos con respecto a los informes solicitados para la liquidación, por tanto se establecieron las siguiente tareas.
*DAASU va a contactar al coordinador de sectores productivos quienes son los que manejaban la parte técnica del convenio, para ver si se puede reconstruir esta información.
*DBBSE me encuentro contactando a la persona que realizo la supervisión en su momento para ver que información puedo recolectar 
</t>
  </si>
  <si>
    <t>Efrain</t>
  </si>
  <si>
    <r>
      <rPr>
        <b/>
        <sz val="10"/>
        <color rgb="FF000000"/>
        <rFont val="Arial Narrow"/>
        <family val="2"/>
      </rPr>
      <t>24-de abril de 2024</t>
    </r>
    <r>
      <rPr>
        <sz val="10"/>
        <color rgb="FF000000"/>
        <rFont val="Arial Narrow"/>
        <family val="2"/>
      </rPr>
      <t xml:space="preserve"> : se radica el borrador de liquidacion al grupo de contratos con No.  radicado </t>
    </r>
    <r>
      <rPr>
        <b/>
        <sz val="10"/>
        <color rgb="FF000000"/>
        <rFont val="Arial Narrow"/>
        <family val="2"/>
      </rPr>
      <t xml:space="preserve">21032024E3007376
</t>
    </r>
    <r>
      <rPr>
        <sz val="10"/>
        <color rgb="FF000000"/>
        <rFont val="Arial Narrow"/>
        <family val="2"/>
      </rPr>
      <t xml:space="preserve">
se solicito a la parte de invemar allegar los soportes correspondientes a el comite tecnico pero este informa que solamente posee las memorias de las de uniones del comite por lo tanto no se tiene soportes completos del comite tecnico 
29-04-2024- JV: convenio asignado a la abogada del grupo de contratos :JULY MARCELA ACOSTA SUAREZ
11/06/2024,  se remitieron ajustes conforme a lo solicitado el dia  7 de junio de 2024, para continuar con la revision la parte financiera </t>
    </r>
  </si>
  <si>
    <t xml:space="preserve">Se recibió observaciones por parte de oficina de contratos aspectos técnicos como financieros, estos últimos fueron enviados el mismo día 17-05-2024 y el 21-mayo se envío el informe financiero final. 
El 12 y 13 de junio se envía a Invemar solicitud de ajuste al informe financiero. El 21 de junio se envía proyecto de acta a Invemar para revisión. Se esta a la espera por parte de la abogada July Marcela Acosta de aprobar el acta final de liquidación.
</t>
  </si>
  <si>
    <t>4 meses</t>
  </si>
  <si>
    <t>El dia 16 de mayo de 2024 se relizó oficio bajo radicado 21002024E2017232 donde se solicita a la CVC entre otros documentos la ampliacion de la vigencia de la poliza asi como el envio de los documentos de capacidad y representacion legal de quien deba suscribir la liquidacion por parte de ellos.
Radicada liquidacion con # 21002024E3009800 del dia 7 de junio de 2024
El dia 7de junio se vuelve a enviar oficio a la CVC bajo radicado 21002024E2020343 donde se requiere ampliar la vigencia de las polizas y allegar certificado de cumplimiento de normas de SST asi como documentos de capacidad juridica del quien firma la liquidacion</t>
  </si>
  <si>
    <t>*30/07/2024: Kelly H. Se recibe firma de acta e informe por CVC y por la Directora, se remite a contratos para su firma y publicación
*29-30 de jujlio: Kelly H. se reitera solicitud para firma de acta via e-mail, telefonica, whatsapp.
*26/07/2024 Kely H. Se remite acta de liquidación final con ajustes a CVC para firma.
*25/07/2024 Kelly H: Se reciben observaciones por parte de CVC para justar acta de liquidación, se hace reunión con el abogado de contratos para hacer ajustes y remitir versión final a Diana Beltran para revisión.
*22/07/2024 kELLY h: Se remite acta final de liquidación a CVC para firmas.
*19/07/2024 KH: Se recibe soporte de pago de rendimientos financieros y se remite a Henrry Soto
*11/07/2024- Reunión con Abogado de contratos se dejo versión final de acta e informe que estan en revisión de la Dra Diana Beltran
05/07/2024-Se recibe correo de Carlos Pinillos para ajustar temas del acta de liquidación se remite respuesta y el día 08/07/2024 me reuno con él para revisar los ajustes quedando así lista la parte financiera del convenio para continuar la liquidación.
*04/07/2024-Kelly H: Se envío correo a Abogado de contratos con subsanación de observaciones financieras y juridicas.
*28/06/2024-Kelly H: Se recibieron observaciones por parte de contratos, se estan subsanando
*20/06/2024-Kelly H: Se remito correo final luego de la recepción de extractos totales para reintegro de rendimentos financieros
*17/06/2024-Kelly H: Se recibe certificacion cierre cuenta bancaria 
*31/05/2024-Kelly H: Se recibe certificado de seguridad social 
*16/05/2024 - Kelly H: Se proyecta oficio para solicitud de certificados a CVC ya que no se ha sido posible que lo envien por correo, y se envia versión final  del acta y informe de supervisión diligenciado en su totoalidad la parte financiera y técnica.
*08/05/2024-Kelly H: Se envia informe final de supervisión y acta dilenciada la parte financiera.
*24/04/2024-Kelly H: Se hace la ultima revisión financiera con respecto a los soportes faltantes.
*18/04/2024-Kelly H: Se remite correo a Henrry con creación de cuenta por parte de CVC para ser actividad desde el ministerio y que se le gire el ultimo desembolso.
Se remite correo con indicaciones a CVC para reintegro de rendimiento financieros.
Se recibo certificado contrapartida y certificado de no ejecución de recursos, se reitera la solicitud de los doc faltantes.
*09/04/2024-Kelly H: Se remite correo a CVC con observaciones y reiteración de certificados, se habla con el contacto de CVC.
Pendiente Cuentas de cobro desembolso a Sigma y certificaciones adicionales.
*04/04/2024-Kelly H: Se incia revisión de información remitida
*01/04/2024-Kelly H. Se recibio documentación faltante (Egresos,facturas,ruts) por parte de CVC.
*22/03/2024-Kelly H. Se envia correo a CVC solicitando documentación para liquidación  (Extractos,  certificación banco, certificacion contrapartida, certificación no ejecución de recursos.
*El 07/03/2024-Kelly H. se envia correo a Gerardo Naranjo para corrección de incosistencia con relación a la cuenta bancaria para pago del ulimo desembolso.
*El 07/03/2024-Kelly H. se reliza reunión con Gerardo Naranjo responsable del convenio para la CVC,  con el fin de dar a conocer las observaciones, se envia archivo excel con pendientes uno a uno de cada pago, se acuerda en la reunión que esta Corporación reunirá los soportes faltantes, y serán enviados la semana del 11 al 15 de marzo de 2024. 
*Se realizó revisión Financiera, de todos los informes y documentos remitidos por la CVC, se diligencio informe donde se enumeran las observaciones, con relación a los soportes de las transacciones del convenio.
*Se evidencia factura o contrato de algunos de los gastos más representativo pero no se evidencia una relación con respecto a lo ejecutado.
*De ningún pago se evidencia egreso o transferencia para verificar el el desembolso del dinero.
*Se evidencia que la fecha faltan soportes que respalden gastos por valor de $ 103.793.500.</t>
  </si>
  <si>
    <t>Gerardo Naranjo</t>
  </si>
  <si>
    <t>CORPOBOYACA</t>
  </si>
  <si>
    <t>11/06/2024: se remite informe final y acta final a la parte tecnica para que esta complemente lo de su cimpetencia el correo fue remitido el 30 de mayo 
18/06/2024: se remite correo de reiteracion a la parte tecnica Carlos Suarez para que complemente lo correspondiente al informe final de supervision y suba al drive los soportes correspondientes toda vez que el convenio esta proximo a perder competencia 
18/07/2024: Se radica el presente convenio en el grupo de contratos con el numero de ARCA  21002024E3011560</t>
  </si>
  <si>
    <t>Jul 30: Se remite respuesta a las observaciones realizadas al informe financiero por parte de Contratacion. 
Jul 26: Carlos Pinillos remite observaciones al informe Financiero 
Jun 18: Se remite correo a Henry, con soportes de reintegro para solicitud de dicumneto de imputación de recursos.
Jun 17: mediante oficio 2024E1029651, Corpoboyacá remite comprobante de trasnferencia del saldo pendiente.
Jun 11: Se remite oficio No. 21002024E2020545 en el cual se solicita a Corpoboyaca reintegro de 19.741,10 descontados de los rendimientos financieros como Gastos Bancarios. 
May 30: Se realiza revisión a los documentos aportados Corpoboyacá en la reunión sostenida en la misma fecha, encontrando las diferencias que se tenían de los rendimientos financieros.  Respecto del valor de los gastos Bancarios no se llegó a una conclusión, por lo que el MADS remitirá un oficio solicitando la devolución de dichos dineros. 
May 21: se remite correo a Corpoboyacá solicitando devolución de $19.741,10, los cueles corresponden a Gastos Bancarios que no fueron consignados al Ministerio de Ambiente. Adicional se vuelve a solicitar certificado de ejecución de contrapartida que se encuentra pendiente. 
May 14: Se remite correo a Corpoboyacá solicitando extractos bancarios pendientes para finalizar revisión de rendimientos. Este mismo día Corpoboyaca remite los documentos faltantes. 
Abr 15: Se solicita certificados pendientes por entregar por parte del asociado (reintegro y seguridad social)
Abr 09: se recibe certificado de cancelación de la cuenta bancaria del convenio.
Abr 05: Se realiza revisión de los estractos aportados como soporte del reintegro que debe realizar el asociado.
Mar 27-2024: Se reciben estados financieros para revisión de saldos y rendimientos.
Mar 18-2024: Se reciben documentos soportes faltantes por parte de Corpoboyaca
Mar 07-2024: Se remite informe financiero con observaciones a Corpoboyaca
Feb 27-2024: Se realiza solicitud de certificado de pagos y saldos.
Feb 19-2024: Orlando Diaz realiza asignación del tramite</t>
  </si>
  <si>
    <t>Aunar esfuerzos entre el Ministerio de Ambiente y Desarrollo Sostenible, el Instituto de Investigación de Recursos Biológicos Alexander von Humboldt, el Instituto de Hidrología, Meteorología y Estudios Ambientales – IDEAM, y el Instituto de Investigaciones Marinas y Costeras “José Benito Vives de Andréis” – INVEMAR, con el fin de adelantar estudios técnicos con relación a los efectos causados por el paso de los huracanes ETA e IOTA en los ecosistemas emergidos y sumergidos del Archipiélago de San Andrés, Providencia y Santa Catalina en el marco de lo estipulado en el Decreto 277 de 2021</t>
  </si>
  <si>
    <t>23-abril-2024 : se evidencia que el presente convenio tiene supervision compartida con la direccion de asuntos marinos y costeros asi mismo se evidencia que ellos el año 2023 adelantaron el proceso de liquidacion del presente convenio pero no se tiene mas informacion si finalmente fue liquidado o no 
08/07/2024: la liquidacion fue radicada ante contratos y se encuentra bajo la revision de evaristo</t>
  </si>
  <si>
    <t xml:space="preserve">
Agosto 23 Kelly H: Se sostiene reunión de 9 a 4pm con Carlos PIjnillos, Emmanuel, Viviana para dar apoyo a revisión del componente financiero de DAMCRA a INVEMAR. 
Ago 20: Se remite informe de Invemar a Emanuel Escobar, en el marco de las solicitudes que realiza Carlos Pinillos respecto de las diferencias encontradas en los soportes aportados por Invemar.
Ago 20: teniendo en cuenta las observaciones que Carlos Pinillos realiza en reunión sobre el informe financiero de Humboldt, se remiten nuevamente las respuestas enviadas el 30 de julio y se aclara en reunión las dudas que se tienen al informe.
Ago 12: Se realiza reunión con abogado de contratos, Negocios Verdes y Dirección de Bosques para revisar observaciones y ajustar informe de supervision del convenio 628-2021.
Jul 30 Se remite respuesta de las observaciones a Contratos, emviadas por el IAVH el 26 de julio. 
Jul 18: Se remiten observaciones al Instituto Humboldt. 
Jul 17: Carlos Pinillos remite observaciones al informe financiero
Jun 14: DAMCRA radicó solicitud de liquidación del convenio 628-2021 al Grupo de contratos mediante oficio No. 22002024E3010079.
Jun 11: Se remite a DAMCRA correo informando que la ue cargada al la carpeta de contratos el informe financiero y los soportes del mismo. De igual manera se realizó el diligenciamineto del informe de supervisión y acta de liquidación.
Jun 04: El informe financiero se encuentra completo y revisado.  Se tiene precvisto para mañana 05 de junio reunión con Damcra para terminar de diligenciar los formatos de Informe de supervisión y acta de liquidacion y entregar a Damcra informe final para continuar tramite de liquidación.
May 30: Se realiza reunión organizada por la Dra. Carmen Lucia para definir tiempos de la entrega del informe. Este mismo día, se recibe informe financiero ajustado.
May 27: La Dirección de Bosques remite las observaciones obtenidas de la revisión del informe financiero final y los soportes aportados con Humboldt, el cual se compone de 289 comprobantes. (se adjunta correo).
May 23: El instituto Humboldt remite respuesta a las observaciones y adjunta el informe de ejecución financiera final en archivo Excel. 
May 20: Se remite al Instituto Humboldt las observaciones al informe financiero de Tercer desembolso. 
May 14: El Instituto Humboldt comparte en un drive la información, indicando que ya se había remitido a la Entidad en 3 ocasiones en vigencias pasadas la misma información. Sin embargo de las 2 carpetas compartidas, solo se pudo acceder a una de ellas, por lo cual con el ánimo de adelantar la revisión del informe financiero, se realizó revisión a los soportes compartidos contra el archivo Excel del tercer desembolso. 
May 07: Se realizó reaunión de seguimiento con Damcra y la Dra Carmen Lucia para revisar estado del convenio.  Se solicita cronograma y/o fecha de radicación en contratación.
May 06 y 07: Se realizó revisión a comprobante de Diciembre a marzo. se encontraron carpetas vacias sin soportes y sin comprobantes y CE que no coinciden con el informe.
May 6 NG. Revisión financiera comprobantes Sept a Oct.
May 02: Se remite correo a Humboldt con la solicitud de la información financiera del convenio. 
Abr 29: Se realiza reunión con Emanuel escobar de Damcra y se encuentra que lo informes financieros finales no son lo finales sino los correspondientes al tercer desembolso. Se llega al compromiso que Damcra realizara la revisión del informe de Invemar y Bosques la revisión del informe de Humboldt. 
Abril 28: Se realizó reunión con el equipo de Dirección de Asuntos Marinos, Costeros y Recursos Acuáticos Damcra para revisar el estado de la liquidación del convenio radicado por dicha área en diciembre 2022 y devuelto por Contratación en diciembre de 2022. En la reunión Sandra Carmona y Emanuel Escobar informa que no encontraron trazabilidad de las acciones realizadas por las personas que llevaron en proceso en la época y no encontraron las razones de la devolución de la liquidación. 
Abr 15: Revisión de informe financiero en proceso.
Abr 10: Se realiza revisión a la carpeta del convenio se evidencian los informes financieros epara liquidación. En la carpeta se encuentra acta de liquidación, reintegros de saldos y equipos y  certificaciones. 
Abr 04: Se realizó asignación del proceso</t>
  </si>
  <si>
    <t>CodeChoco</t>
  </si>
  <si>
    <t>AUNAR ESFUERZOS TÉCNICOS, ADMINISTRATIVOS Y FINANCIEROS PARA IMPLEMENTAR ACCIONES ENTRE EL MINISTERIO DE AMBIENTE Y DESARROLLO SOSTENIBLE Y LA CORPORACIÓN AUTÓNOMA REGIONAL PARA EL DESARROLLO SOSTENIB LE DEL CHOCO–CODECHOCO TENDIENTES A INICIAR PROCESOS DE REHABILITACIÓN DE ÁREAS DE IMPORTANCIA ECOLÓGICA DEL RÍO ATRATO ESPECÍFICAMENTE EN LA CUENCA DEL RÍO QUITO EN CUMPLIMIENTO DE LA SENTENCIA T- 622 DE LA CORTE CONSTITUCIONAL.</t>
  </si>
  <si>
    <r>
      <rPr>
        <b/>
        <sz val="10"/>
        <color rgb="FF000000"/>
        <rFont val="Arial Narrow"/>
        <family val="2"/>
      </rPr>
      <t xml:space="preserve">19-07-2024: </t>
    </r>
    <r>
      <rPr>
        <sz val="10"/>
        <color rgb="FF000000"/>
        <rFont val="Arial Narrow"/>
        <family val="2"/>
      </rPr>
      <t xml:space="preserve">César Sosa sostuvo mesa de trabajo con Angélica Naranjo del Grupo de Contratos para adelantar la liquidación, de la reunión se abordaron las observaciones a subsanar para la continuidad del trámite
</t>
    </r>
    <r>
      <rPr>
        <b/>
        <sz val="10"/>
        <color rgb="FF000000"/>
        <rFont val="Arial Narrow"/>
        <family val="2"/>
      </rPr>
      <t xml:space="preserve">10-07-2024: </t>
    </r>
    <r>
      <rPr>
        <sz val="10"/>
        <color rgb="FF000000"/>
        <rFont val="Arial Narrow"/>
        <family val="2"/>
      </rPr>
      <t xml:space="preserve">César Sosa radica la solicitud de liquidación ante el Grupo de Contratos mediante memorando con radicado 21002024E3011341
</t>
    </r>
    <r>
      <rPr>
        <b/>
        <sz val="10"/>
        <color rgb="FF000000"/>
        <rFont val="Arial Narrow"/>
        <family val="2"/>
      </rPr>
      <t xml:space="preserve">09-07-2024: </t>
    </r>
    <r>
      <rPr>
        <sz val="10"/>
        <color rgb="FF000000"/>
        <rFont val="Arial Narrow"/>
        <family val="2"/>
      </rPr>
      <t xml:space="preserve">César Sosa remite formato de Informe Final en versión actualizada para ediciones por parte de la revisión financiera
</t>
    </r>
    <r>
      <rPr>
        <b/>
        <sz val="10"/>
        <color rgb="FF000000"/>
        <rFont val="Arial Narrow"/>
        <family val="2"/>
      </rPr>
      <t xml:space="preserve">04-07-2024: </t>
    </r>
    <r>
      <rPr>
        <sz val="10"/>
        <color rgb="FF000000"/>
        <rFont val="Arial Narrow"/>
        <family val="2"/>
      </rPr>
      <t xml:space="preserve">César Sosa remitió el formato de Acta de liquidación actualizado para ediciones por parte de la revisión financiera
</t>
    </r>
    <r>
      <rPr>
        <b/>
        <sz val="10"/>
        <color rgb="FF000000"/>
        <rFont val="Arial Narrow"/>
        <family val="2"/>
      </rPr>
      <t>19-03-2024:</t>
    </r>
    <r>
      <rPr>
        <sz val="10"/>
        <color rgb="FF000000"/>
        <rFont val="Arial Narrow"/>
        <family val="2"/>
      </rPr>
      <t xml:space="preserve"> César Sosa envió prediligenciado el proyecto de acta de liquidación e informe final de supervisión en borrador para la revisión financiera de Kelly Hernandez con copia a la designada técnica Daniela Peñaloza</t>
    </r>
  </si>
  <si>
    <t>*28/08/2024 Kelly H: Se recibe soporte de imputación para quedar a paz y salvo y cierre de expendiente
*27/08/2024 Kelly: Se gestiona firma por parte de Codechoco de acta y se recibe firmada.
*23/08/2024 Kelly H: Se recibe soporte de consignación por parte de Codechoco se envia a Henrry el 26/08 para imputación
*14/08/2024 Kelly H: Se remite correo a Codechoco informando de faltante por concepto de rendimientos financieros
*08/08/2024 Kelly H: Se envia respuesta a observaciones de Carlos Pinijllos
*10/07/2024 Kelly H. Se hacen ajustes financieros al acta y al informe y posteriormente es radicada por parte de abogado a contratos No. 21002024E3011341, pendiente certificado contrapartida
*04/07/2024-Kelly H-De acuerdo a solicitud de abogado se remite acta de liquidación ajustada en el aspecto financiero.
*03/07/2024-Kelly H-Se reitera a Codechoco documentos faltante de certificación de contrapartida e infomre financiero final
*24-06-2024 KellyH-Se recibe informe final diligenciado por parte de la Tecnico
*20-06-2024 Kelly H-Se recibe certificado pago de aportes y soportes de pago de desembolso 3 y 4 a Choco Biogegrafico
*18-06/2024 Kelly H-Se recibe certificación cierre cuenta bancaria
*12-06-2024 Kelly H-Se recibe soporte reintegro de rendimientos financieros se envia correo a Henrry para imputación.
*14 y 20 de mayo- Kelly H- Envio correo reiteración a Codechoco pendientes certificaciones y reintegro de rendimientos fianancieros.
*23/04/2024 Kelly H-Se envía solicitud de reintegro de rendimientos financieros con instrucciones y se reitera la solicitud de los documentos faltantes.
*11/04/2024-Kelly H- Se reciben extractos cuenta de ahorros y se evidencia rendimientos financieros por valor de $112,577 por tal motivo se indica a Codechoco que debe hacer reintegro del dinero al ministerio.
*02/04/2024-Kelly Hernández: Se envio prediligenciada el proyecto de acta de liquidación e informe final con la información financiera.
*02/04/2024, Kelly Hernández: Se envio resolución de 1529 de 2023 a Codechoco con la cual se realizo pago de tercer y cuatro desembolso, nos indican que como el pago se hizo con vigencias  expiradas, estan en espera de comite para incorporar los recursos al presupuesto y así poderle pagar a Choco Biogegrafico, el saldo.
*21/03/2024-Kelly Hernández:Envio  correo solicitud de documentos adicionales (Certificado saldo cuenta, extractos bancarios, certificado contrapartida, egreso ultimo pago a Choco Biogeografico)
 *Se realizó revisión del componente financiero, en el cual se evidencia que los soportes contables correspondientes a los desembolsos 1,2,3 y 4 se encuentran de manera corecta, esta pendiente solicitar a CODECHOCO soporte de  pago de la ulitma factura remitida de Corpobio, puesto que el Ministerio de ambiente realizó el ultimo desembolso el 21 y 22 de febrero de 2024, ya se solicito a Henrry el certificado de pagos y saldos.</t>
  </si>
  <si>
    <t>Aunar esfuerzos técnicos, administrativos y financieros entre el Ministerio de Ambiente y Desarrollo Sostenible, El Fondo Nacional Ambiental y La Corporación Autónoma Regional de Boyacá con el fin de implementar acciones de restauración dentro o en la zona de influencia del Parque Natural Regional Serranía el Peligro y Reserva Forestal Protectora Sierra el Peligro, en los Municipios de Moniquirá, Arcabuco, Gachantivá ± Jurisdicción de CORPOBOYACÁ</t>
  </si>
  <si>
    <t>2 meses</t>
  </si>
  <si>
    <t>El dia 14 de mayo de 2024 se envia correo al compañero Carlos Suarez para con el proyecto de acta e informe final de supervision para su diligenciamiento desde el componente tecnico</t>
  </si>
  <si>
    <t> El 11 de junio de envía solicitud de envío de extractos. El 18 de junio se reitera solictud. El 19 de junio se reciben extractos pero no se allegado cancelación de cuenta de ahorros. El 25 de junio so solicita la cancelación de la cuenta para proceder a la liquidación del convenio.
Durante el mes de agosto se enviaron y recibieron varias comunicaciones el ejecutor con el fin de responder observaciones por parte de la oficina de contratos. El 28 de agosto se envia acta de liquidacion final sucrita por el representante legal de Corpoboyaca, la directora de la DBBSE e integrantes del equipo tècnico, jurìdico y financiero. Se esta a la espera de publicacion en Secop I.</t>
  </si>
  <si>
    <t>NO REQUIERE FINANCIERO</t>
  </si>
  <si>
    <t>martha -cites</t>
  </si>
  <si>
    <t>NO REQUIERE LIQUIDACION</t>
  </si>
  <si>
    <t xml:space="preserve">Contratar la elaboración y entrega de formularios de papelería, requeridos para la expedición de los permisos de exportación, importación y reexportación de especies incluidas en los apéndices de la convención sobre el comercio internacional de especies amenazadas de fauna y flora silvestres cites	</t>
  </si>
  <si>
    <t>25-04-2024 : mediante reunion del 10 de abril con el cordinador de la oficina asesora juridica del Ministerio se acordo solicitar mediante memorando No de Arca : 13012023E3017293  dirigido a la ministra la autorizacion de  un apoderado del FONAM  para que este represente al mismo en audiencia de conciliacion extrajudicial an te la PROCURADURIA GENERAL  y legalizar acta de conciliacion con la imprenta nacional  para poder proceder con el arta a la liquidacion de dicho convenio toda vez que con esta se podra realizar el pago de lo debido 
11/06/2024: Juan jose Toro informa que el acta de conciliacion sera llevada a comite de conciliacion el jueves y ya esta en revision por parte de la imprenta en consecuencia el tramite sera adelantado el jueves 13 de junio 
18/06/2024: mediante radicado No. 13012024E2021212,  del 14 de junio se remite a la imprenta la formula conciliatoria con el fin de que ellos citen a su comite de conciliacion y apruebe y remitan el documento firmado para proceder a radicarlo ante procuraduria</t>
  </si>
  <si>
    <t xml:space="preserve"> Contrato Interadministrativo de ejecución inmediata con único pago. Sin embargo la cláusula 14 indica que debe ser liquidado. Actualmente se encuentra en conciliación jurídica, dado que no se realizó el pago por servicios prestados a la imprenta Nacional. El abogado Jorge Vanegas llevará el proceso con el área jurídica del Ministerio. Pierde competencia 5 de septiembre de 2024</t>
  </si>
  <si>
    <t>CORPORACIÓN AUTONOMA REGIONAL DE  LOS VALLES DEL SINU Y DEL SAN JORGE- CORPORACIÓN PARA EL MANEJO SOSTENIBLE DE LOS BOSQUES (MASBOSQUES)</t>
  </si>
  <si>
    <t>3 meses</t>
  </si>
  <si>
    <t>Adriana Santa Asesora Despacho Ministro</t>
  </si>
  <si>
    <t>27032024 - Se avanza en la revisión financiera del convenio, la próxima semana se solicitará información al aliado. 08/04/2024 Se envía al aliado matriz de liquidación financiera con la cual se les pide aclaraciones y soportes de pago pendientes. 29/04/2024 Se reciben documentos pendientes y se procede con la revisión correspondiente. 17/05/2024 Se termina revisión financiera y se solicita a Más Bosques el envío de los documentos de la lista de chequeo. 28/5/24 Se realiza ajuste debido a error en valor por parte de Más Bosques. A la espera de envío de documentos de lista de chequeo. 07/06/2024 Se termina revisión con los nuevos soportes entregados por el aliado, encontrando un saldo por reintegrar.  26/06/2024 Se reciben documentos de lista de chequeo, se encuentra pendiente extractos de la cuenta para finalizar la revisión.  03/07/2024 Se reciben extractos financieros de la cuenta del aliado y se realiza la revisión de los rendimientos financieros, se agenda reunión con Carlos Pïnillos el 10 de julio para revisión de ejecución presupuestal. 10/07/2024 Se realiza una primera revisión con Carlos Pinillos de la matriz creada, quien solicita un soporte de una terminación de un contrato del aliado, y se agenda reunión el siguiente miércoles 17 de julio. 17/07/2024 Se continua con la revisión con Carlos Pinillos, sin embargo por otros compromisos no se finaliza, se agenda reunión el siguiente miércoles. 23/07/2024 Luego de la revisión se solicita al aliado el reintegro de saldo de rendimientos financieros, contratos con los proveedores y documentos de la lista de chequeo. 20/08/2024 Se finaliza matriz con la revisión de la ejecución financiera de los soportes enviados, se reciben soportes pendientes y se realizan reuniones con Carlos Pinillos para aprobación.  30/08/2024 El aliado envía soportes de consignación de saldos pendientes de saldo no ejecutado y rendimientos financieros.  06/09/2024 Se realiza reunión con Carlos Pinillos para revisión de la ejecución financiera, solicitando ajustes. 13/09/2024 Carlos Pinillos envía correo aprobando la revisión financiera del convenio para liquidación. 20/09/2024 Se realiza revisión de los documentos con la Abogada Argenis Maldonado.  25/09/2024 Se aprueban los documentos parte del equipo de contratación para firmas. 27/09/2024 Se firma acta. 02/10/2024 Se solicita al equipo de Tesorería la devolución de los recursos de saldo no ejecutado por error en la consignación por parte de MásBosques.</t>
  </si>
  <si>
    <r>
      <rPr>
        <b/>
        <sz val="10"/>
        <color rgb="FF000000"/>
        <rFont val="Arial Narrow"/>
        <family val="2"/>
      </rPr>
      <t>23/02/24</t>
    </r>
    <r>
      <rPr>
        <sz val="10"/>
        <color rgb="FF000000"/>
        <rFont val="Arial Narrow"/>
        <family val="2"/>
      </rPr>
      <t xml:space="preserve"> Se entregó informe financiero e informe final, con su respectiva acta de liquidación y está en revisión del financiero  de la DBBSE. (Jorge Vanegas). Enviado el 23 de febrero.
(No esta radicado, esta a la espera de la revisión).
</t>
    </r>
  </si>
  <si>
    <t>Luz Angela Rivero 
3116867894
lrivero@masbosques.org</t>
  </si>
  <si>
    <t>CORPORACIÓN PARA EL DESARROLLO SOSTENIBLE DEL URABA - CORPOURABA NIT:890.907.748-3</t>
  </si>
  <si>
    <t>7 meses</t>
  </si>
  <si>
    <t>14/10/2024-Kelly H-Liquidación y publicación de liquidación en Secop I.
10/10/2024-Kelly H- Se envía acta con firmas y anexos para firma de contratos y publicación en Secop
08/10/2024-Kelly H-Se reciben observaciones por parte de abogada de contratos y se procede con la actualización para envio de firmas a CorpoUraba
27/09/2024-Kelly H- Reunión con Argenis de contratos para revisar observaciones a informe de supervisión y acta
23/09/2024-Kelly H- Se recibe certificado de cierre de cuenta bancaria, y se remite correo  solicitando extractos ya que indican que no pueden ser remitidos por inactividad de la cuenta.
16/09/2024-Kelly H- Se realizo reunión con Carlos Pinillos quien dio su aval de la parte financiera para continuar con el proceso de liquidación, quedando pendiente cierre de cuenta y extractos de marzo a septiembre de 2024,
10/07/2024-Kelly H: Se remite correo a Abogada indicando que ya se encuentra revisada y diligenciada la parte financiera y la parte técnica por Daniela peñaloza, para continuar el trámite de radicación
03/07/2024- Kelly h: CorpoUraba remite soporte de reintegros financieros pero se identifica que aún cuando se remitio oficio con certificación bancaria, tesoreria de esta entidad se confundio y envió el valor de los rendimientos financieros a otra cuenta del Ministerio, por tanto estan consultando si reversan desde la entidad o toca hacer el trámite de devolución por parte del Ministerio.
12/06/2024- Se remite oficio a CorpoUraba para reintegro de rendimientos financieros y justificación de no descuento de gastos financieros y certificación bancaria.
07/06/2024-Se recibie certificacion de seguridad social ejecución del convenio
05/06/2024-Se recibieron extractos bancarios se infomra a CorpoUraba del valor reintegrar por rendimintos financieros.
24-05-2024- Kelly H:Se recibe certificado Pagos y saldos, certificado contrapartida, se actualiza acta e informe supervisión.
17-05-2024-Kelly H-Se diligencia formato de supervisión y acta de liquidación con información financiera
16-05-2024-Kelly H-Se finaliza la revisión de soportes financieros,
14/05/2024-Kelly H: Se envía solicitud a CorpoUraba de certificaciones para liquidación de convenio. 
25-04/2024-Kelly H. Se inicio la revisión financiera del convenio, se estan validando los soportes iniciales se envidencia un covenio derivado, por tanto se estan recopilando la información del drive y de la tecnico Daniela Peñaloza para hacer las observaciones pertinentes y envio de solicitudes</t>
  </si>
  <si>
    <t>Daniela Peñaloza</t>
  </si>
  <si>
    <t>se adelanto reuniones el 10 de septiembre de 2024 y el 16 de septiembre de 2024, con la SEP debido a que este convenio tiene la supervision compartida se compartio los enlaces del drive y acta e informe final con el cual se va adelantar los borradores para liquidar asi mismo se solicito una reunion el 19 de septiembre de 2024 npara revisar los avances y los soportes faltantes toda ves que la direccion de bosques solamente apoyo con la parte tecnica de la ejecucion del convenio</t>
  </si>
  <si>
    <t>El 12 de julio/2024 se envía comunicacón a la OPIAC para el envío de certificaciones.
El 23 de julio/2024 se envía nuevamente correo solicitando allegar la documentación requerida para la liquidación del convenio.</t>
  </si>
  <si>
    <t>DEPARTAMENTO DEL CESAR</t>
  </si>
  <si>
    <r>
      <rPr>
        <b/>
        <sz val="10"/>
        <color rgb="FF000000"/>
        <rFont val="Arial Narrow"/>
        <family val="2"/>
      </rPr>
      <t>11/06/24:</t>
    </r>
    <r>
      <rPr>
        <sz val="10"/>
        <color rgb="FF000000"/>
        <rFont val="Arial Narrow"/>
        <family val="2"/>
      </rPr>
      <t xml:space="preserve"> Se envío a la parte técnica el informe final para su diligenciamiento
</t>
    </r>
    <r>
      <rPr>
        <b/>
        <sz val="10"/>
        <color rgb="FF000000"/>
        <rFont val="Arial Narrow"/>
        <family val="2"/>
      </rPr>
      <t xml:space="preserve">20/06/24: </t>
    </r>
    <r>
      <rPr>
        <sz val="10"/>
        <color rgb="FF000000"/>
        <rFont val="Arial Narrow"/>
        <family val="2"/>
      </rPr>
      <t xml:space="preserve">Por solicitud de la parte técnia se reenvia correo y se carga en el OneDrive la proyección del informe 
</t>
    </r>
    <r>
      <rPr>
        <b/>
        <sz val="10"/>
        <color rgb="FF000000"/>
        <rFont val="Arial Narrow"/>
        <family val="2"/>
      </rPr>
      <t xml:space="preserve">03/07/24: </t>
    </r>
    <r>
      <rPr>
        <sz val="10"/>
        <color rgb="FF000000"/>
        <rFont val="Arial Narrow"/>
        <family val="2"/>
      </rPr>
      <t>Se radico por medio del ARCA 21002024E3010951</t>
    </r>
  </si>
  <si>
    <r>
      <rPr>
        <b/>
        <sz val="10"/>
        <color rgb="FF000000"/>
        <rFont val="Arial Narrow"/>
        <family val="2"/>
      </rPr>
      <t xml:space="preserve">22/8/24. NG. </t>
    </r>
    <r>
      <rPr>
        <sz val="10"/>
        <color rgb="FF000000"/>
        <rFont val="Arial Narrow"/>
        <family val="2"/>
      </rPr>
      <t xml:space="preserve">Recepción  liquidaciones de los contratos de personal, cargados en el drive del convenio.
</t>
    </r>
    <r>
      <rPr>
        <b/>
        <sz val="10"/>
        <color rgb="FF000000"/>
        <rFont val="Arial Narrow"/>
        <family val="2"/>
      </rPr>
      <t xml:space="preserve">13/8/24. NG. </t>
    </r>
    <r>
      <rPr>
        <sz val="10"/>
        <color rgb="FF000000"/>
        <rFont val="Arial Narrow"/>
        <family val="2"/>
      </rPr>
      <t xml:space="preserve">Solicitud a la Gobernación de las liquidaciones de los contratos de personal
</t>
    </r>
    <r>
      <rPr>
        <b/>
        <sz val="10"/>
        <color rgb="FF000000"/>
        <rFont val="Arial Narrow"/>
        <family val="2"/>
      </rPr>
      <t xml:space="preserve">12/8/24. NG. </t>
    </r>
    <r>
      <rPr>
        <sz val="10"/>
        <color rgb="FF000000"/>
        <rFont val="Arial Narrow"/>
        <family val="2"/>
      </rPr>
      <t xml:space="preserve">Reunion con Carlos Pinillos para aclaración de información financiera diligenciada en el acta e informe final. Actualización de estos documentos.
</t>
    </r>
    <r>
      <rPr>
        <b/>
        <sz val="10"/>
        <color rgb="FF000000"/>
        <rFont val="Arial Narrow"/>
        <family val="2"/>
      </rPr>
      <t xml:space="preserve">24/7/24. NG. </t>
    </r>
    <r>
      <rPr>
        <sz val="10"/>
        <color rgb="FF000000"/>
        <rFont val="Arial Narrow"/>
        <family val="2"/>
      </rPr>
      <t xml:space="preserve">Recepción de certificado de  no ejecución y contrapartida detallado. 
</t>
    </r>
    <r>
      <rPr>
        <b/>
        <sz val="10"/>
        <color rgb="FF000000"/>
        <rFont val="Arial Narrow"/>
        <family val="2"/>
      </rPr>
      <t xml:space="preserve">23/7/24. NG. </t>
    </r>
    <r>
      <rPr>
        <sz val="10"/>
        <color rgb="FF000000"/>
        <rFont val="Arial Narrow"/>
        <family val="2"/>
      </rPr>
      <t xml:space="preserve">Seguimiento de la solicitud de un certificado de contrapartida detallado.
</t>
    </r>
    <r>
      <rPr>
        <b/>
        <sz val="10"/>
        <color rgb="FF000000"/>
        <rFont val="Arial Narrow"/>
        <family val="2"/>
      </rPr>
      <t xml:space="preserve">12/7/24. NG. </t>
    </r>
    <r>
      <rPr>
        <sz val="10"/>
        <color rgb="FF000000"/>
        <rFont val="Arial Narrow"/>
        <family val="2"/>
      </rPr>
      <t xml:space="preserve">Recepción de certificados de pagos de jornales de parte del Consorcio Serranía del Perijá
</t>
    </r>
    <r>
      <rPr>
        <b/>
        <sz val="10"/>
        <color rgb="FF000000"/>
        <rFont val="Arial Narrow"/>
        <family val="2"/>
      </rPr>
      <t xml:space="preserve">11/7/24. NG. </t>
    </r>
    <r>
      <rPr>
        <sz val="10"/>
        <color rgb="FF000000"/>
        <rFont val="Arial Narrow"/>
        <family val="2"/>
      </rPr>
      <t xml:space="preserve">Reunion con Carlos Pinillos para aclaración de información financiera diligenciada en el acta e informe final. Solicitud a la gobernación de un certificado de contrapartida detallado.
</t>
    </r>
    <r>
      <rPr>
        <b/>
        <sz val="10"/>
        <color rgb="FF000000"/>
        <rFont val="Arial Narrow"/>
        <family val="2"/>
      </rPr>
      <t xml:space="preserve">26/6/24. NG. </t>
    </r>
    <r>
      <rPr>
        <sz val="10"/>
        <color rgb="FF000000"/>
        <rFont val="Arial Narrow"/>
        <family val="2"/>
      </rPr>
      <t xml:space="preserve">Se actualiza la información financiera del informe final de supervisión
</t>
    </r>
    <r>
      <rPr>
        <b/>
        <sz val="10"/>
        <color rgb="FF000000"/>
        <rFont val="Arial Narrow"/>
        <family val="2"/>
      </rPr>
      <t xml:space="preserve">24/5/24 NG. </t>
    </r>
    <r>
      <rPr>
        <sz val="10"/>
        <color rgb="FF000000"/>
        <rFont val="Arial Narrow"/>
        <family val="2"/>
      </rPr>
      <t xml:space="preserve">Solicitud a Maria Camila B (abogada) para el diligenciamiento del informe final y acta. De esta última se envia una proyección con la información financiera diligenciada.
</t>
    </r>
    <r>
      <rPr>
        <b/>
        <sz val="10"/>
        <color rgb="FF000000"/>
        <rFont val="Arial Narrow"/>
        <family val="2"/>
      </rPr>
      <t>23/5/23 NG.</t>
    </r>
    <r>
      <rPr>
        <sz val="10"/>
        <color rgb="FF000000"/>
        <rFont val="Arial Narrow"/>
        <family val="2"/>
      </rPr>
      <t xml:space="preserve"> Recepción de certificados faltantes
</t>
    </r>
    <r>
      <rPr>
        <b/>
        <sz val="10"/>
        <color rgb="FF000000"/>
        <rFont val="Arial Narrow"/>
        <family val="2"/>
      </rPr>
      <t xml:space="preserve">14/5/24. NG </t>
    </r>
    <r>
      <rPr>
        <sz val="10"/>
        <color rgb="FF000000"/>
        <rFont val="Arial Narrow"/>
        <family val="2"/>
      </rPr>
      <t xml:space="preserve">Seguimiento de solicitud de Certificados de contrapartida y justificación de no ejecución solicitados
</t>
    </r>
    <r>
      <rPr>
        <b/>
        <sz val="10"/>
        <color rgb="FF000000"/>
        <rFont val="Arial Narrow"/>
        <family val="2"/>
      </rPr>
      <t xml:space="preserve">30/4/24. NG </t>
    </r>
    <r>
      <rPr>
        <sz val="10"/>
        <color rgb="FF000000"/>
        <rFont val="Arial Narrow"/>
        <family val="2"/>
      </rPr>
      <t>Solicitud de</t>
    </r>
    <r>
      <rPr>
        <b/>
        <sz val="10"/>
        <color rgb="FF000000"/>
        <rFont val="Arial Narrow"/>
        <family val="2"/>
      </rPr>
      <t xml:space="preserve"> </t>
    </r>
    <r>
      <rPr>
        <sz val="10"/>
        <color rgb="FF000000"/>
        <rFont val="Arial Narrow"/>
        <family val="2"/>
      </rPr>
      <t xml:space="preserve">Certificados de contrapartida y justificación de no ejecución solicitados
</t>
    </r>
    <r>
      <rPr>
        <b/>
        <sz val="10"/>
        <color rgb="FF000000"/>
        <rFont val="Arial Narrow"/>
        <family val="2"/>
      </rPr>
      <t xml:space="preserve">18/4/24, NG </t>
    </r>
    <r>
      <rPr>
        <sz val="10"/>
        <color rgb="FF000000"/>
        <rFont val="Arial Narrow"/>
        <family val="2"/>
      </rPr>
      <t xml:space="preserve">Documentos recibidos, en revisión
</t>
    </r>
    <r>
      <rPr>
        <b/>
        <sz val="10"/>
        <color rgb="FF000000"/>
        <rFont val="Arial Narrow"/>
        <family val="2"/>
      </rPr>
      <t xml:space="preserve">10/4/24. NG </t>
    </r>
    <r>
      <rPr>
        <sz val="10"/>
        <color rgb="FF000000"/>
        <rFont val="Arial Narrow"/>
        <family val="2"/>
      </rPr>
      <t xml:space="preserve">Se recibió comunicación de parte de Julieth para aclarar dudas. Ella indicó que los documentos faltantes están en proceso de solicitud a IdeCesar
</t>
    </r>
    <r>
      <rPr>
        <b/>
        <sz val="10"/>
        <color rgb="FF000000"/>
        <rFont val="Arial Narrow"/>
        <family val="2"/>
      </rPr>
      <t xml:space="preserve">5/4/24. NG </t>
    </r>
    <r>
      <rPr>
        <sz val="10"/>
        <color rgb="FF000000"/>
        <rFont val="Arial Narrow"/>
        <family val="2"/>
      </rPr>
      <t xml:space="preserve">Enviado correo a Julieth López (GobCesar) solicitando documentos faltantes
</t>
    </r>
    <r>
      <rPr>
        <b/>
        <sz val="10"/>
        <color rgb="FF000000"/>
        <rFont val="Arial Narrow"/>
        <family val="2"/>
      </rPr>
      <t xml:space="preserve">3/4/24. NG </t>
    </r>
    <r>
      <rPr>
        <sz val="10"/>
        <color rgb="FF000000"/>
        <rFont val="Arial Narrow"/>
        <family val="2"/>
      </rPr>
      <t xml:space="preserve">Recopilación de información faltante. Recibido contacto con la Gobernación
</t>
    </r>
    <r>
      <rPr>
        <b/>
        <sz val="10"/>
        <color rgb="FF000000"/>
        <rFont val="Arial Narrow"/>
        <family val="2"/>
      </rPr>
      <t xml:space="preserve">27/3/24. NG </t>
    </r>
    <r>
      <rPr>
        <sz val="10"/>
        <color rgb="FF000000"/>
        <rFont val="Arial Narrow"/>
        <family val="2"/>
      </rPr>
      <t xml:space="preserve">Acta de liquidación está en borrador. 
</t>
    </r>
    <r>
      <rPr>
        <b/>
        <sz val="10"/>
        <color rgb="FF000000"/>
        <rFont val="Arial Narrow"/>
        <family val="2"/>
      </rPr>
      <t xml:space="preserve">18/3/24. NG </t>
    </r>
    <r>
      <rPr>
        <sz val="10"/>
        <color rgb="FF000000"/>
        <rFont val="Arial Narrow"/>
        <family val="2"/>
      </rPr>
      <t>En revisión financiera (soportes y contratos) para contrastar información del acta de liquidación e informe final</t>
    </r>
  </si>
  <si>
    <r>
      <rPr>
        <b/>
        <sz val="10"/>
        <color rgb="FF000000"/>
        <rFont val="Arial Narrow"/>
        <family val="2"/>
      </rPr>
      <t xml:space="preserve">04/04/24 </t>
    </r>
    <r>
      <rPr>
        <sz val="10"/>
        <color rgb="FF000000"/>
        <rFont val="Arial Narrow"/>
        <family val="2"/>
      </rPr>
      <t xml:space="preserve">Se encuentra en revisión en la Dirección.
</t>
    </r>
    <r>
      <rPr>
        <b/>
        <sz val="10"/>
        <color rgb="FF000000"/>
        <rFont val="Arial Narrow"/>
        <family val="2"/>
      </rPr>
      <t>6/12/23</t>
    </r>
    <r>
      <rPr>
        <sz val="10"/>
        <color rgb="FF000000"/>
        <rFont val="Arial Narrow"/>
        <family val="2"/>
      </rPr>
      <t xml:space="preserve"> Se entregó informe financiero e informe final, con su respectiva acta de liquidación y está en revisión por parte de los abogados de la DBBSE. (Leidy Viviana)
Enviado el 6 de diciembre 2023
(No esta radicado, esta a la espera de la revisión).
</t>
    </r>
    <r>
      <rPr>
        <b/>
        <sz val="10"/>
        <color rgb="FF000000"/>
        <rFont val="Arial Narrow"/>
        <family val="2"/>
      </rPr>
      <t>25/06/24</t>
    </r>
    <r>
      <rPr>
        <sz val="10"/>
        <color rgb="FF000000"/>
        <rFont val="Arial Narrow"/>
        <family val="2"/>
      </rPr>
      <t xml:space="preserve"> Se remite via correo electronico el formato de informe de supervisión ajustado a 	MBarragan@minambiente.gov.co, de acuerdo con lo solicitado.</t>
    </r>
  </si>
  <si>
    <t>Julieth Lopez
3502369100
ambiente@cesar.gov.co
ingjuly.ambiente@gmail.com</t>
  </si>
  <si>
    <t> https://www.contratos.gov.co/consultas/detalleProceso.do?numConstancia=21-22-28482&amp;g-recaptcha</t>
  </si>
  <si>
    <r>
      <rPr>
        <b/>
        <sz val="10"/>
        <color rgb="FF000000"/>
        <rFont val="Arial Narrow"/>
        <family val="2"/>
      </rPr>
      <t xml:space="preserve">28-10-2024: </t>
    </r>
    <r>
      <rPr>
        <sz val="10"/>
        <color rgb="FF000000"/>
        <rFont val="Arial Narrow"/>
        <family val="2"/>
      </rPr>
      <t xml:space="preserve">César Sosa se reunió con Lucy Hernandez y Vladimir BonaLeon, profesionales de la FAO, para la remisión de la FAO al Ministerio de los documentos pendientes
</t>
    </r>
    <r>
      <rPr>
        <b/>
        <sz val="10"/>
        <color rgb="FF000000"/>
        <rFont val="Arial Narrow"/>
        <family val="2"/>
      </rPr>
      <t xml:space="preserve">10-10-2024: </t>
    </r>
    <r>
      <rPr>
        <sz val="10"/>
        <color rgb="FF000000"/>
        <rFont val="Arial Narrow"/>
        <family val="2"/>
      </rPr>
      <t xml:space="preserve">César Sosa se reunió con Argernis Maldonado, abogada del Grupo de Contratos, así como con la financiera y la profesional técnica de la DBBSE para revisar los pendientes para la liquidación
</t>
    </r>
    <r>
      <rPr>
        <b/>
        <sz val="10"/>
        <color rgb="FF000000"/>
        <rFont val="Arial Narrow"/>
        <family val="2"/>
      </rPr>
      <t xml:space="preserve">03-09-2024 - </t>
    </r>
    <r>
      <rPr>
        <sz val="10"/>
        <color rgb="FF000000"/>
        <rFont val="Arial Narrow"/>
        <family val="2"/>
      </rPr>
      <t xml:space="preserve">César Sosa remitió oficio a FAO con radicado de salida 21002024E2034079
</t>
    </r>
    <r>
      <rPr>
        <b/>
        <sz val="10"/>
        <color rgb="FF000000"/>
        <rFont val="Arial Narrow"/>
        <family val="2"/>
      </rPr>
      <t xml:space="preserve">01-09-2024 - </t>
    </r>
    <r>
      <rPr>
        <sz val="10"/>
        <color rgb="FF000000"/>
        <rFont val="Arial Narrow"/>
        <family val="2"/>
      </rPr>
      <t xml:space="preserve">César Sosa radicó la solicitud de liquiedación ante el Grupo de Contratos con memorando 21002024E3014024
</t>
    </r>
    <r>
      <rPr>
        <b/>
        <sz val="10"/>
        <color rgb="FF000000"/>
        <rFont val="Arial Narrow"/>
        <family val="2"/>
      </rPr>
      <t>17-07-2024: César Sosa</t>
    </r>
    <r>
      <rPr>
        <sz val="10"/>
        <color rgb="FF000000"/>
        <rFont val="Arial Narrow"/>
        <family val="2"/>
      </rPr>
      <t xml:space="preserve"> remitió proyecto de Informe Final pre diligenciado para la revisión y completa diligencia opr parte de Gina Carolina Avella
</t>
    </r>
    <r>
      <rPr>
        <b/>
        <sz val="10"/>
        <color rgb="FF000000"/>
        <rFont val="Arial Narrow"/>
        <family val="2"/>
      </rPr>
      <t xml:space="preserve">17-07-2024: César Sosa </t>
    </r>
    <r>
      <rPr>
        <sz val="10"/>
        <color rgb="FF000000"/>
        <rFont val="Arial Narrow"/>
        <family val="2"/>
      </rPr>
      <t>envió correo a la FAO solicitando los documentos de capacidad jurídica de quien suscribirá el Acta de Liquidación por parte del Asociado.</t>
    </r>
  </si>
  <si>
    <t>9/10/2024. NG. Reunión con Argenis (contratos) para revisar observaciones a informe de supervisión y acta
8/10/24. NG. Actualización acta e informe final
12/9/24. NG. Reunion con Carlos Pinillos para aclaración de información financiera diligenciada en el acta e informe final. Actualización de estos documentos.
8/8/24. NG. Recordatorio y recepción de solicitud de pagos y saldos. Informe final y acta diligenciados
7/8/24. NG. La FAO indica vía correo electronico, que no emite los certificados de contrapartida y de no ejecución de recursos. Solicitan que se les envíe el acta de liquidación y ellos hacen ajustes o comentarios sobre ese documento.
6/8/24. NG. Recordatorio certificados
23/7/24. NG. Envio modelo certificados, para incluir la justificación de la diferencia en los recursos no ejecutados. Recordatorio solicitud pagos y saldos.
19/7/24. NG. Recepción de justificación reintegro y rendimientos, envío recordatorio certificados
18/7/24. NG. Recepción imputación reintegro y rendimiento.
16/7/24. NG. Solicitud detalle reintegro, justificación de rendimientos, recordatorio de certificados. Recepción de imputación de reintegro y rendimientos.
3/7/24. NG. Solicitud de certificado de pagos y saldos
24/6/24. NG Solicitud de imputación de reintegro de recursos (14,967,973) y rendimientos (2,967,378)
18/6/24. NG. Se reciben documentos solicitados. En revisión financiera. Solicitud de certificados en pdf, firmados
21/5/24 NG Recordatorio via correo electrónico de solicitud de certificados y actualización de certificado de no pago de parafiscales
16/5/24 NG Comunicación telefónica con Jorge Arbelaez, dode indica que están haciendo la recopilación de la información requerida.
23/4/24 NG Solicitud de informe final de ejecución financiera
12/4/24 NG Correo enviado solicitando libro auxiliar del centro de costos, puesto que no se cuenta con soportes asociados al convenio
4/4/24. NG Asignado y en revisión</t>
  </si>
  <si>
    <t>Maria Chaux
maria.chauxecheverri@fao.org
Jorge Mario Arbelaez
 310 2333575
jorge.arbelaez@fao.org</t>
  </si>
  <si>
    <t>2022-699</t>
  </si>
  <si>
    <t>CORPORACIÓN AUTÓNOMA REGIONAL DE CALDAS CORPOCALDAS - ASOCIACION DE CABILDOS INDIGENAS DE CALDAS "AC</t>
  </si>
  <si>
    <t>Aunar esfuerzos técnicos, administrativos y financieros para implementar acciones de educación ambiental, participación comunitaria en la gestión ambiental, restauración, conservación y medidas de adaptación y mitigación del cambio climático, fortaleciendo procesos propios, el buen vivir y el cuidado de la madre tierra desde los usos y costumbres del pueblo indígena Embera Chamí del departamento de Caldas en áreas priorizadas para la intervención</t>
  </si>
  <si>
    <t>No se ejecuto</t>
  </si>
  <si>
    <t>https://www.contratos.gov.co/consultas/detalleProceso.do?numConstancia=22-22-34428&amp;g-recaptcha-response=03AFcWeA7E3BrA203GKZB3-3ZxsoJZ9ZjAMs8jk0btObaupw11_015EY9YqevcE6SqfZvMKnPLBdFf57aScQ_7h03__-u-bQCpwNsxgcHQJSPo7VG2hMmxdG-jEq-flAK52ZlQEgzmNRyUYhlf4QtAt7WfHIKiI5IsGcNrfnk9ttiby7nT7dN_9o0e_0XzM2P794pFo_J71IAJxGVooSHDhGZ-wG50lneKCjbx2VbGHrW14wrgr24o2Ij9hTDl8ikcWpJEZx1vzWV3oJTnnYXMlQrEIwFARgXsxtcWi0OovEjlHl6oQ1JgMm7h0zFJc5QPk-kJUtZy04UbJi3qJCLZLIxkR3d0PHuLp8geJrbmZHJye4TJ2MRcMMsnwdTQu3OUPriW65iOruTZ83aYSNHgspwPZPqCYP9Wu8Udp5VJ_CatLd1q5VbrLB6YAlg5XNPJ5EYUeWRFSIFWs2mldQH37IEBTHT_hmqS57bHChgBXspVyuEBggQLtdJAyQmHMD1rsLqPGUFZlEXk-x2L74GhaQvfZigWJTEBWl6bCp4Dlkxlqnnb1lYz8yMvMnSSVsWhmlUOt7D3zV3-y1TYt6RJfBr_6RzyS1zxUkIbZ-g0K9z3SsOD6KQxa0__vpw_bMRWWRUB_zq0V6P8dXqro1OKjulAW_zcxNXyMVKSRVGP9BDMErfbVyqAq0-Et2U45HxHK6g3-g5atQnn8IPgXBu80O5aKcrYEBkVmxs_-ZoMmaw6H1aXqJi5e46ooJ2-Y3oF-6vTp8hFYkQSSlSbz_mDn6wvPl7CZsjo6XidWY09vKP_QIJbxZE5zrjYcVDoA0pqn34kV_0LPT7GiJmIWG9ubCeqyHUuqELSd2_pVBi3AFYjnv38TQhaDt8</t>
  </si>
  <si>
    <t>20/11/2024- Se realizó solicitud de certificado de pagos y saldos</t>
  </si>
  <si>
    <t xml:space="preserve">https://www.secop.gov.co/CO1ContractsManagement/Tendering/ProcurementContractEdit/View?Id=1766506&amp;prevCtxUrl=https%3a%2f%2fwww.secop.gov.co%3a443%2fCO1Marketplace%2fGlobalSearch%2fGlobalSearch%2fIndex%3fallWords2Search%3d787%2b2022
</t>
  </si>
  <si>
    <t>1 mes</t>
  </si>
  <si>
    <t>25/11/24. NG. Recepción imputación reintegro - Cargado en el drive del convenio
21/11/24. NG. Solicitud certificado firmado por el banco, no screenshot de la página web.
19/11/24. NG.  Recordatorio certificado cancelación cuenta bancaria.
12/11/24. NG.  Recordatorio certificado cancelación cuenta bancaria. Recordatorio imputación reintegro
6/11/24. NG. Solicitud ajuste valor de contrapartida indicado en la certificación generada por GM. Recordatorio certificado cancelación cuenta bancaria.
1/11/24. NG. Solicitud de imputación de reintegro $2
31/10/24. NG. Recepción soportes faltantes (cargados al drive), excepto certificado de cancelación de cuenta.
30/10/24. NG. Recordatorio a GM del reintegro de recursos y cierre de cuenta bancaria.
23/10/24. NG. Diligenciamiento de compromisos (financieros) en el informe final de liquidación.
17/10/24. NG. Recordatorio a GM del reintegro de recursos y cierre de cuenta bancaria.
8/10/24. NG. Solicitud a GM del reintegro de recursos y cierre de cuenta bancaria.
26/9/24. NG. Solicitud de información a presupuesto para consignación de recursos no ejecutados ($2).
25/9/24. NG. Prediligenciamiento de información financiera en el acta de liquidación e informe final de supervisión.
16/9/24. NG. Reiteración solicitud certificados y otros soportes faltantes a GM. Documentos recibidos y en revisión
5/9/24. NG. Solicitud certificados y otros soportes faltantes a GM. Solicitud certficado pagos y saldos.
28/8/24. NG. Revisión Financiera
23/7/24. NG. Asignado y en revisión</t>
  </si>
  <si>
    <r>
      <rPr>
        <sz val="10"/>
        <color rgb="FF4EA72E"/>
        <rFont val="Arial Narrow"/>
        <family val="2"/>
      </rPr>
      <t xml:space="preserve">deiny.ipuz@gmail.com
</t>
    </r>
    <r>
      <rPr>
        <sz val="10"/>
        <color rgb="FF000000"/>
        <rFont val="Arial Narrow"/>
        <family val="2"/>
      </rPr>
      <t>ambientegobiernomayor@gmail.com
territoriogobiernomayor1@gmail.com
Jimena Jacanamijoy
+573187887740</t>
    </r>
  </si>
  <si>
    <t>LA GOBERNACIÓN DEL META - CORPORACIÓN PARA EL DESARROLLO SOSTENIBLE DEL ÁREA DE MANEJO ESPECIAL LA MACARENA-CORMACARENA</t>
  </si>
  <si>
    <t>Aunar esfuerzos administrativos, técnicos y financieros, entre el Ministerio de Ambiente y Desarrollo Sostenible, la  Gobernación del META y CORMACARENA, para hacer frente al flagelo de la deforestación a través de acciones de restauración ecológica en los municipios de Puerto Concordia, Mapiripán, Puerto Rico, Vistahermosa y La Macarena.</t>
  </si>
  <si>
    <r>
      <rPr>
        <b/>
        <sz val="10"/>
        <color rgb="FF000000"/>
        <rFont val="Arial Narrow"/>
        <family val="2"/>
      </rPr>
      <t xml:space="preserve">18-11-2024: </t>
    </r>
    <r>
      <rPr>
        <sz val="10"/>
        <color rgb="FF000000"/>
        <rFont val="Arial Narrow"/>
        <family val="2"/>
      </rPr>
      <t xml:space="preserve">Mediante memorando 21002024E3018168 dirigido al Grupo de Contratos se enviaron subsanaciones del trámite de liquidación del Convenio 542 de 2021.
</t>
    </r>
    <r>
      <rPr>
        <b/>
        <sz val="10"/>
        <color rgb="FF000000"/>
        <rFont val="Arial Narrow"/>
        <family val="2"/>
      </rPr>
      <t xml:space="preserve">16-08-2024: </t>
    </r>
    <r>
      <rPr>
        <sz val="10"/>
        <color rgb="FF000000"/>
        <rFont val="Arial Narrow"/>
        <family val="2"/>
      </rPr>
      <t xml:space="preserve">El Grupo de Contratos realizó la Devolución del trámite a la DBBSE para subsanaciones
</t>
    </r>
    <r>
      <rPr>
        <b/>
        <sz val="10"/>
        <color rgb="FF000000"/>
        <rFont val="Arial Narrow"/>
        <family val="2"/>
      </rPr>
      <t>02-11-2023: CESAR SOSA</t>
    </r>
    <r>
      <rPr>
        <sz val="10"/>
        <color rgb="FF000000"/>
        <rFont val="Arial Narrow"/>
        <family val="2"/>
      </rPr>
      <t xml:space="preserve"> Radicó con No. 21002023E3015031 ante el Grupo de Contratos</t>
    </r>
  </si>
  <si>
    <t>El 12 de julio/2024 se envía comunicacón a la OPIAC para el envío de certificaciones.
El 23 de julio/2024 se envía nuevamente correo solicitando allegar la documentación requerida para la liquidación del convenio.
El 27 de agosto/2024 median mensaje whatsapp se solicita nuevamente el envio de los documentos para el tramite de liquidaciòn.</t>
  </si>
  <si>
    <r>
      <rPr>
        <b/>
        <sz val="10"/>
        <color rgb="FF000000"/>
        <rFont val="Arial Narrow"/>
        <family val="2"/>
      </rPr>
      <t>27/10/23</t>
    </r>
    <r>
      <rPr>
        <sz val="10"/>
        <color rgb="FF000000"/>
        <rFont val="Arial Narrow"/>
        <family val="2"/>
      </rPr>
      <t xml:space="preserve"> Se entregó informe financiero e informe final, con su respectiva acta de liquidación y está en revisión por parte de los abogados de la DBBSE. (Cesar Augusto). 
Radicado 21002023E3015031 Grupo de Contratos. Enviado el 27 de octubre 2023.
</t>
    </r>
    <r>
      <rPr>
        <b/>
        <sz val="10"/>
        <color rgb="FF000000"/>
        <rFont val="Arial Narrow"/>
        <family val="2"/>
      </rPr>
      <t>04/04/24</t>
    </r>
    <r>
      <rPr>
        <sz val="10"/>
        <color rgb="FF000000"/>
        <rFont val="Arial Narrow"/>
        <family val="2"/>
      </rPr>
      <t xml:space="preserve"> Se encuentra en Contratos, se esta a la espera de observaciones si ha a lugar.</t>
    </r>
  </si>
  <si>
    <t>Andrés Montenegro
3144903164
andresmontenegro493@gmail.com</t>
  </si>
  <si>
    <t>GOBIERNO DE LA REPUBLICA FEDERAL DE ALEMANIA</t>
  </si>
  <si>
    <t>Contribuir con la preservación de la biodiversidad biológica y el desarrollo sostenible determinando el valor, los beneficios de los ecosistemas y ejemplos para un uso del suelo sostenible de la Orinoquía para que estos sean integrados en los planes departamentales de desarrollo y del desarrollo agrícola regional</t>
  </si>
  <si>
    <t>https://www.contratos.gov.co/consultas/detalleProceso.do?numConstancia=19-12-10050983&amp;g-recaptcha</t>
  </si>
  <si>
    <r>
      <rPr>
        <b/>
        <sz val="10"/>
        <color rgb="FF000000"/>
        <rFont val="Arial Narrow"/>
        <family val="2"/>
      </rPr>
      <t xml:space="preserve">
19-11-2024: </t>
    </r>
    <r>
      <rPr>
        <sz val="10"/>
        <color rgb="FF000000"/>
        <rFont val="Arial Narrow"/>
        <family val="2"/>
      </rPr>
      <t xml:space="preserve">En reunión presencial con Daniela Almario de la Oficina de Asuntos Internacionales se evaluó el Convenio, despejando toda duda frente al regimén jurídico aplicable, concluyendo la NO PROCEDENCIA DE LA LIQUIDACIÓN, ni en el marco de la ley 80, ni ninguna liquidación exigida ni durante la ejecución ni posterior a la ejecución del convenio.
</t>
    </r>
    <r>
      <rPr>
        <b/>
        <sz val="10"/>
        <color rgb="FF000000"/>
        <rFont val="Arial Narrow"/>
        <family val="2"/>
      </rPr>
      <t xml:space="preserve">22-10-2024: </t>
    </r>
    <r>
      <rPr>
        <sz val="10"/>
        <color rgb="FF000000"/>
        <rFont val="Arial Narrow"/>
        <family val="2"/>
      </rPr>
      <t xml:space="preserve">César Sosa envió correo a la Oficina de Asuntos Internacionales para verificar la procedencia de la liquidación, toda vez que se trata de un convenio internacional que no estipuló la liquidación del mismo.
</t>
    </r>
    <r>
      <rPr>
        <b/>
        <sz val="10"/>
        <color rgb="FF000000"/>
        <rFont val="Arial Narrow"/>
        <family val="2"/>
      </rPr>
      <t xml:space="preserve">02-10-2024: </t>
    </r>
    <r>
      <rPr>
        <sz val="10"/>
        <color rgb="FF000000"/>
        <rFont val="Arial Narrow"/>
        <family val="2"/>
      </rPr>
      <t xml:space="preserve">César Sosa envió correo a la Oficina de Asuntos Internacionales para verificar la procedencia de la liquidación, toda vez que se trata de un convenio internacional que no estipuló la liquidación del mismo.
</t>
    </r>
    <r>
      <rPr>
        <b/>
        <sz val="10"/>
        <color rgb="FF000000"/>
        <rFont val="Arial Narrow"/>
        <family val="2"/>
      </rPr>
      <t xml:space="preserve">04-07-2024: César Sosa </t>
    </r>
    <r>
      <rPr>
        <sz val="10"/>
        <color rgb="FF000000"/>
        <rFont val="Arial Narrow"/>
        <family val="2"/>
      </rPr>
      <t>solicitó y obtuvo acceso al expediente contractual para la revisión y avance de la liquidación</t>
    </r>
  </si>
  <si>
    <t xml:space="preserve">Con cero pesos. Solo se encuentran dos documentos cargados en secop I, los cuales no indican sobre la liquidación del convenio. </t>
  </si>
  <si>
    <t>MERCEDES</t>
  </si>
  <si>
    <t>10/02/25: EM. Se remite correo al Humboldt solicitando información del convenio 862-2022, el cual se encuentra en proceso de liquidación.
03/02/25: EM. Se remite correo a la Universidad Nacional solicitando información del convenio 862-2022, el cual se encuentra en liquidación.
03/02/25: EM. Se remite correo al Humboldt solicitando información del convenio 862-2022, el cual se encuentra en proceso de liquidación.
Dic 2024: Se realiza revisión a informe financiero. quedando pendiente envio de ajustes a conviniente.
Jul 22: Se remite a Henrry solicitud de certificado de imputación de recursos y Certificado de pagos y saldos.
Jun 19: Instituto Hmboldt remite oficio al MADS solicitando avances de la liquidación del convenio y acta liquidación para revisión.</t>
  </si>
  <si>
    <t>3/9/2024 se envia proyecto de acta de liquidacion e informe final de supervision a los compañeros asignados para los componentes tecnico y financiero</t>
  </si>
  <si>
    <t>18/09/2024 Se inicia revisión de la ejecución financiera de acuerdo a los soportes cargados en el Drive de la entidad. 22/10/2024 Se finaliza revisión de los soportes cargados en el Drive, se envía matriz creada con observaciones al aliado. 19/11/2024 El contacto de ASOPASTOS informa que ya no labora en la entidad, por lo tanto indica un nuevo número de contacto a quien se le envía correo y se contacta por WhatsApp. 09/12/2024 Nuevamente se envía correo solicitando los soportes pendientes indicando además la premura por la liquidación teniendo en cuenta que vence en febrero de 2025.</t>
  </si>
  <si>
    <r>
      <t xml:space="preserve">
05-12-2024: César Sosa </t>
    </r>
    <r>
      <rPr>
        <sz val="10"/>
        <color rgb="FF000000"/>
        <rFont val="Arial Narrow"/>
        <family val="2"/>
      </rPr>
      <t>Mediante radicado 21002024E3019189  del 5 de dciembre 2024 se solicitó al Grupo de Contratos el trámite de liquidación del convenio</t>
    </r>
    <r>
      <rPr>
        <b/>
        <sz val="10"/>
        <color rgb="FF000000"/>
        <rFont val="Arial Narrow"/>
        <family val="2"/>
      </rPr>
      <t xml:space="preserve"> 
16-10-2024: </t>
    </r>
    <r>
      <rPr>
        <sz val="10"/>
        <color rgb="FF000000"/>
        <rFont val="Arial Narrow"/>
        <family val="2"/>
      </rPr>
      <t xml:space="preserve"> se llevó a cabo reunión con la profesional técnica Angela Bedoya y Edna Martínesz, la financiera designada para la liquidación del convenio 832-2022.
</t>
    </r>
    <r>
      <rPr>
        <b/>
        <sz val="10"/>
        <color rgb="FF000000"/>
        <rFont val="Arial Narrow"/>
        <family val="2"/>
      </rPr>
      <t xml:space="preserve">26-09-2024: </t>
    </r>
    <r>
      <rPr>
        <sz val="10"/>
        <color rgb="FF000000"/>
        <rFont val="Arial Narrow"/>
        <family val="2"/>
      </rPr>
      <t xml:space="preserve">César Sosa proyectó documento de respuesta al IAvH, los cuales fueron remitidos por correo a Henrry Soto para la posterior respuesta.
</t>
    </r>
    <r>
      <rPr>
        <b/>
        <sz val="10"/>
        <color rgb="FF000000"/>
        <rFont val="Arial Narrow"/>
        <family val="2"/>
      </rPr>
      <t>16-07-2024: César Sosa</t>
    </r>
    <r>
      <rPr>
        <sz val="10"/>
        <color rgb="FF000000"/>
        <rFont val="Arial Narrow"/>
        <family val="2"/>
      </rPr>
      <t xml:space="preserve"> remitió por correo a Gina Carolina Avella el Proyecto de Acta de liquidación e Informe Final para la revisión y diligenciamiento del componente técnico
</t>
    </r>
    <r>
      <rPr>
        <b/>
        <sz val="10"/>
        <color rgb="FF000000"/>
        <rFont val="Arial Narrow"/>
        <family val="2"/>
      </rPr>
      <t xml:space="preserve">15-07-2024: César Sosa </t>
    </r>
    <r>
      <rPr>
        <sz val="10"/>
        <color rgb="FF000000"/>
        <rFont val="Arial Narrow"/>
        <family val="2"/>
      </rPr>
      <t>remitió por correo a Edna Johana Martínez el Proyecto de Acta de liquidación e Informe Final para la revisión y diligenciamiento del componente financiero</t>
    </r>
  </si>
  <si>
    <t xml:space="preserve">18/02/25: EM. Se remite correo a Humboldt con observaciones al informe financiero del convenio 832-2022.
Nov 26: Se remite correo al abogado haciendo entrega del informe de supervisión, acta de liquidación diligenciada con la información financiera. asi mismo se remite informe financiero del convenio.
Nov 24: Angela Maria Bedoya, t´pecnica del convenio, remite correo indicando que el informe de supervisión para liquidación se encuentra debidamente diligenciado respecto de la parte técnica
Nov 18: Se remite correo a Humboldt, en el cual se solicitan documentos que se encuentran pendientes que se requieren para la liquidación del convenio.
Oct 16. Se realizó reunión con equipo técnico, jurídco y financiero para diligenciar el documento de supervisión para la liquidación. De esta reunión quedaron compromisos del equipo técnico para termnar de diligenciar la información con los soportes y entregables. Teniendo en cuenta fechas de la COP 16, los técnicos estimaron realizar estas tareas despuer de terminado el evento
Sep 09: Se retoma liquidación y se  solicita a Humboldt remitir documentos e informe final actualizado del convenio 832. Dicha solicitud ya se había realizado en el mes de febrero de 2024 y julio de 2024.
Jul 30: se solicita a Henrry expedición del certificado de pagos y saldos para el convenio 832-2022.
Jul 30: Se solicita a Humboldt remitir documentos e informe final actualizado del convenio 832. Dicha solicitud ya se había realizado en el mes de febrero de 2024. 
Jul 29: Angela Maria Bedoya – Técnico informa que realizó diligenciamiento de la información en archivos cargados a las carpetas de contratos. 
Jul 15: Cesar Sosa – Abogado, remite correo a Técnico y financiero solicitando diligenciamiento de informe final de supervisión y acta de liquidación. 
Jul 09: Humboldt remite documentos para liquidación del convenio, solicitados por el MADS desde el mes de abril de 2024 </t>
  </si>
  <si>
    <t>OSCAR MANRIQUE</t>
  </si>
  <si>
    <t>19/12/24. NG. Recepción certificado pagos y saldos
12/12/24. NG. Solicitud documentos faltantes y observaciones financieras
2/12/24. NG. Solicitud de certificado de pagos y saldos</t>
  </si>
  <si>
    <t>UNIVERSIDAD NACIONAL DE COLOMBIA FACULTAD DE CIENCIAS - INSTITUTO DE CIENCIAS NATURALES (ICN-UN DE COLOMBIA), el INSTITUTO DE INVESTIGACION DE RECURSOS BIOLOGICOS "ALEXANDER VON HUMBOLDT" – IAVH, el INSTITUTO DE HIDROLOGÍA, METEOROLOGÍA Y ESTUDIOS AMBIENTALES – IDEAM, el INSTITUTO AMAZÓNICO DE INVESTIGACIONES CIENTÍFICAS "SINCHI" y el INSTITUTO DE INVESTIGACIONES AMBIENTALES DEL PACIFICO "JOHN VON NEUMANN</t>
  </si>
  <si>
    <t>EDNA-NATHALIA</t>
  </si>
  <si>
    <t>AUNAR ESFUERZOS ADMINISTRATIVOS, TÉCNICOS Y FINANCIEROS ENTRE EL MINISTERIO DE AMBIENTE Y DESARROLLO SOSTENIBLE Y EL INSTITUTO DE INVESTIGACIÓN DE RECURSOS BIOLÓGICOS “ALEXANDER VON HUMBOLDT”- IAVH PARA LA GENERACIÓN DEL ÁREA DE REFERENCIA DEL PÁRAMO</t>
  </si>
  <si>
    <r>
      <rPr>
        <sz val="10"/>
        <color rgb="FF000000"/>
        <rFont val="Arial Narrow"/>
        <family val="2"/>
      </rPr>
      <t xml:space="preserve">25/4/25. NG. Carga de imputación rendimientos y recursos IIAP
9/4/25. NG. Solicitud imputación reintegro rendimientos y recursos no ejecutados IIAP
3/4/25. NG, EM. Reunión con Carlos Pinillos. Subsanación de observaciones
20/3/25. NG, EM. Diligenciamiento acta de liquidación e informe final.
19/03/25. EM. Recordatorio solicitud documentos a IDEAM
17/03/25. EM. Solicitud soportes de pago y planillas faltantes a IIAP.
14/3/25. NG. Carga documentos recibidos a la fecha de las entidades al drive de contratos. Revisión soportes IIAP.
13/03/25. Remisión oficio IIAP y UNAL solicitando documentación faltante. A UNal se envia procedimiento para el reintegro de rendimientos $14.780.870. (EM)
10/03/25. EM. Reunión con IDEAM para aclaración de documentos solicitados
6/3/25. EM. Se reenvía solicitud al IDEAM y a la UNAL
03/03/25. EM. Se solicita al IIAP la documentación faltante
19/02/25: EM. Se remite nuevamente correo a la Universidad Nacional solicitando información faltante..
19/02/25: EM. Se remite correo a IDEAM solicitando información del convenio 622-2021 para la liquidación.
19/02/25: EM. Se remite correo a Humboldt solicitando reintegro del convenio 622-2021, el cual se encuentra en proceso de liquidación. Se recibe el soporte el mismo día y se envía solicitud de imputación a tesoreria.
10/02/25: EM. Se remite correo al INSTITUTO DE INVESTIGACIONES AMBIENTALES DEL PACÍFICO solicitando la información pendiente del convenio 622-2021, para culminar el trámite de liquidación. Recibida el 19/02
03/02/25: EM. Se remite correo a la Universidad Nacional solicitando información faltante
</t>
    </r>
    <r>
      <rPr>
        <b/>
        <sz val="10"/>
        <color rgb="FF000000"/>
        <rFont val="Arial Narrow"/>
        <family val="2"/>
      </rPr>
      <t>20/12/24. NG. </t>
    </r>
    <r>
      <rPr>
        <sz val="10"/>
        <color rgb="FF000000"/>
        <rFont val="Arial Narrow"/>
        <family val="2"/>
      </rPr>
      <t xml:space="preserve">Recepción Certificado cierre de cuenta bancaria SINCHI
</t>
    </r>
    <r>
      <rPr>
        <b/>
        <sz val="10"/>
        <color rgb="FF000000"/>
        <rFont val="Arial Narrow"/>
        <family val="2"/>
      </rPr>
      <t xml:space="preserve">16/12/24. NG. </t>
    </r>
    <r>
      <rPr>
        <sz val="10"/>
        <color rgb="FF000000"/>
        <rFont val="Arial Narrow"/>
        <family val="2"/>
      </rPr>
      <t xml:space="preserve">Revisión financiera y envío de observaciones a IAVH
</t>
    </r>
    <r>
      <rPr>
        <b/>
        <sz val="10"/>
        <color rgb="FF000000"/>
        <rFont val="Arial Narrow"/>
        <family val="2"/>
      </rPr>
      <t xml:space="preserve">16/12/24. EM. </t>
    </r>
    <r>
      <rPr>
        <sz val="10"/>
        <color rgb="FF000000"/>
        <rFont val="Arial Narrow"/>
        <family val="2"/>
      </rPr>
      <t xml:space="preserve">Se remite informe financiero con observaciones y solicitud de docummetos faltantes
</t>
    </r>
    <r>
      <rPr>
        <b/>
        <sz val="10"/>
        <color rgb="FF000000"/>
        <rFont val="Arial Narrow"/>
        <family val="2"/>
      </rPr>
      <t xml:space="preserve">3/12/24. NG. </t>
    </r>
    <r>
      <rPr>
        <sz val="10"/>
        <color rgb="FF000000"/>
        <rFont val="Arial Narrow"/>
        <family val="2"/>
      </rPr>
      <t xml:space="preserve">Recordatorio SINCHI cierre cuenta bancaria. 
</t>
    </r>
    <r>
      <rPr>
        <b/>
        <sz val="10"/>
        <color rgb="FF000000"/>
        <rFont val="Arial Narrow"/>
        <family val="2"/>
      </rPr>
      <t xml:space="preserve">22/11/24. EM. </t>
    </r>
    <r>
      <rPr>
        <sz val="10"/>
        <color rgb="FF000000"/>
        <rFont val="Arial Narrow"/>
        <family val="2"/>
      </rPr>
      <t xml:space="preserve">Se remite correo a la Universidad Nacional con la solicitud de documentos requeridos para la liquidación del convenio.
</t>
    </r>
    <r>
      <rPr>
        <b/>
        <sz val="10"/>
        <color rgb="FF000000"/>
        <rFont val="Arial Narrow"/>
        <family val="2"/>
      </rPr>
      <t xml:space="preserve">14/11/24. NG. </t>
    </r>
    <r>
      <rPr>
        <sz val="10"/>
        <color rgb="FF000000"/>
        <rFont val="Arial Narrow"/>
        <family val="2"/>
      </rPr>
      <t xml:space="preserve">Recordatorio SINCHI cierre cuenta bancaria. Indican que está en proceso el cierre.
</t>
    </r>
    <r>
      <rPr>
        <b/>
        <sz val="10"/>
        <color rgb="FF000000"/>
        <rFont val="Arial Narrow"/>
        <family val="2"/>
      </rPr>
      <t xml:space="preserve">20/10/2024. EM. </t>
    </r>
    <r>
      <rPr>
        <sz val="10"/>
        <color rgb="FF000000"/>
        <rFont val="Arial Narrow"/>
        <family val="2"/>
      </rPr>
      <t xml:space="preserve">Se avanzó en la revisión del informe financiero aportado por la Universidad Nacional. Una vez se complete la revisión se remite correo con observaciones y la solicituud de documentos. 
</t>
    </r>
    <r>
      <rPr>
        <b/>
        <sz val="10"/>
        <color rgb="FF000000"/>
        <rFont val="Arial Narrow"/>
        <family val="2"/>
      </rPr>
      <t xml:space="preserve">25/10/24. NG. </t>
    </r>
    <r>
      <rPr>
        <sz val="10"/>
        <color rgb="FF000000"/>
        <rFont val="Arial Narrow"/>
        <family val="2"/>
      </rPr>
      <t xml:space="preserve">Solicitud del cuarto informe de supervisión a Carlos Suarez.
</t>
    </r>
    <r>
      <rPr>
        <b/>
        <sz val="10"/>
        <color rgb="FF000000"/>
        <rFont val="Arial Narrow"/>
        <family val="2"/>
      </rPr>
      <t xml:space="preserve">23/10/24. NG. </t>
    </r>
    <r>
      <rPr>
        <sz val="10"/>
        <color rgb="FF000000"/>
        <rFont val="Arial Narrow"/>
        <family val="2"/>
      </rPr>
      <t xml:space="preserve">Solicitud del cuarto informe de supervisión a tesoreria.
</t>
    </r>
    <r>
      <rPr>
        <b/>
        <sz val="10"/>
        <color rgb="FF000000"/>
        <rFont val="Arial Narrow"/>
        <family val="2"/>
      </rPr>
      <t xml:space="preserve">10/10/24. NG. </t>
    </r>
    <r>
      <rPr>
        <sz val="10"/>
        <color rgb="FF000000"/>
        <rFont val="Arial Narrow"/>
        <family val="2"/>
      </rPr>
      <t xml:space="preserve">SINCHI indica que el informe de supervisión 4 lo elaboraba el supervisor del MADS dado que participaron varias entidades.
</t>
    </r>
    <r>
      <rPr>
        <b/>
        <sz val="10"/>
        <color rgb="FF000000"/>
        <rFont val="Arial Narrow"/>
        <family val="2"/>
      </rPr>
      <t xml:space="preserve">7/10/24. NG. </t>
    </r>
    <r>
      <rPr>
        <sz val="10"/>
        <color rgb="FF000000"/>
        <rFont val="Arial Narrow"/>
        <family val="2"/>
      </rPr>
      <t xml:space="preserve">Solicitud y recepción de representación legal y 4 informe de supervisión SINCHI. Cargados al drive
</t>
    </r>
    <r>
      <rPr>
        <b/>
        <sz val="10"/>
        <color rgb="FF000000"/>
        <rFont val="Arial Narrow"/>
        <family val="2"/>
      </rPr>
      <t xml:space="preserve">24/09/24. EM: </t>
    </r>
    <r>
      <rPr>
        <sz val="10"/>
        <color rgb="FF000000"/>
        <rFont val="Arial Narrow"/>
        <family val="2"/>
      </rPr>
      <t xml:space="preserve">Se reitera el envio de la información del convenio 622-2021 UNAL
</t>
    </r>
    <r>
      <rPr>
        <b/>
        <sz val="10"/>
        <color rgb="FF000000"/>
        <rFont val="Arial Narrow"/>
        <family val="2"/>
      </rPr>
      <t xml:space="preserve">16/9/24. NG. </t>
    </r>
    <r>
      <rPr>
        <sz val="10"/>
        <color rgb="FF000000"/>
        <rFont val="Arial Narrow"/>
        <family val="2"/>
      </rPr>
      <t xml:space="preserve">Recepción certificado pagos y saldos SINCHI
</t>
    </r>
    <r>
      <rPr>
        <b/>
        <sz val="10"/>
        <color rgb="FF000000"/>
        <rFont val="Arial Narrow"/>
        <family val="2"/>
      </rPr>
      <t xml:space="preserve">13/9/24. NG. </t>
    </r>
    <r>
      <rPr>
        <sz val="10"/>
        <color rgb="FF000000"/>
        <rFont val="Arial Narrow"/>
        <family val="2"/>
      </rPr>
      <t xml:space="preserve">Solicitud a Jairo Castillo para la elaboración de un oficio solicitando el cierre de la cuenta bancaria a SINCHI.
</t>
    </r>
    <r>
      <rPr>
        <b/>
        <sz val="10"/>
        <color rgb="FF000000"/>
        <rFont val="Arial Narrow"/>
        <family val="2"/>
      </rPr>
      <t>09/09/24: EM. S</t>
    </r>
    <r>
      <rPr>
        <sz val="10"/>
        <color rgb="FF000000"/>
        <rFont val="Arial Narrow"/>
        <family val="2"/>
      </rPr>
      <t xml:space="preserve">e solicita nuevamente acceso a la carpeta donde se encuentran los documentos sop9ortes del informe financiero. 
</t>
    </r>
    <r>
      <rPr>
        <b/>
        <sz val="10"/>
        <color rgb="FF000000"/>
        <rFont val="Arial Narrow"/>
        <family val="2"/>
      </rPr>
      <t>28/8/24. NG.</t>
    </r>
    <r>
      <rPr>
        <sz val="10"/>
        <color rgb="FF000000"/>
        <rFont val="Arial Narrow"/>
        <family val="2"/>
      </rPr>
      <t xml:space="preserve"> Recepción extractos bancarios POA SINCHI.</t>
    </r>
    <r>
      <rPr>
        <b/>
        <sz val="10"/>
        <color rgb="FF000000"/>
        <rFont val="Arial Narrow"/>
        <family val="2"/>
      </rPr>
      <t xml:space="preserve"> 
23/8/24. NG.</t>
    </r>
    <r>
      <rPr>
        <sz val="10"/>
        <color rgb="FF000000"/>
        <rFont val="Arial Narrow"/>
        <family val="2"/>
      </rPr>
      <t xml:space="preserve"> Solicitud de cierre de cuenta bancaria SINCHI.
</t>
    </r>
    <r>
      <rPr>
        <b/>
        <sz val="10"/>
        <color rgb="FF000000"/>
        <rFont val="Arial Narrow"/>
        <family val="2"/>
      </rPr>
      <t xml:space="preserve">22/8/24. NG. </t>
    </r>
    <r>
      <rPr>
        <sz val="10"/>
        <color rgb="FF000000"/>
        <rFont val="Arial Narrow"/>
        <family val="2"/>
      </rPr>
      <t xml:space="preserve">Solicitud de aclaración y otros soportes faltantes a SINCHI
</t>
    </r>
    <r>
      <rPr>
        <b/>
        <sz val="10"/>
        <color rgb="FF000000"/>
        <rFont val="Arial Narrow"/>
        <family val="2"/>
      </rPr>
      <t>23/07/24. EM.</t>
    </r>
    <r>
      <rPr>
        <sz val="10"/>
        <color rgb="FF000000"/>
        <rFont val="Arial Narrow"/>
        <family val="2"/>
      </rPr>
      <t xml:space="preserve">Se solicita a Henry certificado de imputación de dineros reintegrados por la Universidad Nacional. 
</t>
    </r>
    <r>
      <rPr>
        <b/>
        <sz val="10"/>
        <color rgb="FF000000"/>
        <rFont val="Arial Narrow"/>
        <family val="2"/>
      </rPr>
      <t xml:space="preserve">24/07/24. EM. </t>
    </r>
    <r>
      <rPr>
        <sz val="10"/>
        <color rgb="FF000000"/>
        <rFont val="Arial Narrow"/>
        <family val="2"/>
      </rPr>
      <t xml:space="preserve">Se realiza reunión con la Universidad nacional, solicitada por ellos el 16 de julio, En la cual se solicita un oficio del MADS con los resultados de la revision de los sopprtes para liquidacion a razón que la UN debe anular la factura emitida oara ultimo desembolso. 
</t>
    </r>
    <r>
      <rPr>
        <b/>
        <sz val="10"/>
        <color rgb="FF000000"/>
        <rFont val="Arial Narrow"/>
        <family val="2"/>
      </rPr>
      <t xml:space="preserve">23/7/24. NG. </t>
    </r>
    <r>
      <rPr>
        <sz val="10"/>
        <color rgb="FF000000"/>
        <rFont val="Arial Narrow"/>
        <family val="2"/>
      </rPr>
      <t xml:space="preserve">Recepción de soportes de SINCHI. En revisión
</t>
    </r>
    <r>
      <rPr>
        <b/>
        <sz val="10"/>
        <color rgb="FF000000"/>
        <rFont val="Arial Narrow"/>
        <family val="2"/>
      </rPr>
      <t xml:space="preserve">23/7/24. NG. </t>
    </r>
    <r>
      <rPr>
        <sz val="10"/>
        <color rgb="FF000000"/>
        <rFont val="Arial Narrow"/>
        <family val="2"/>
      </rPr>
      <t xml:space="preserve">Se envia recordatorio solicitando soportes y certificados faltantes a SINCHI. Se recibe correo de parte de SINCHI, indicando que están terminando de recopilar la información.
</t>
    </r>
    <r>
      <rPr>
        <b/>
        <sz val="10"/>
        <color rgb="FF000000"/>
        <rFont val="Arial Narrow"/>
        <family val="2"/>
      </rPr>
      <t xml:space="preserve">22/07/24. EM. </t>
    </r>
    <r>
      <rPr>
        <sz val="10"/>
        <color rgb="FF000000"/>
        <rFont val="Arial Narrow"/>
        <family val="2"/>
      </rPr>
      <t xml:space="preserve">UN remite correo informando que realizó la consignación de los recursos no ejecutados. el MADS solicita soporte de transferencia Bancaria.
</t>
    </r>
    <r>
      <rPr>
        <b/>
        <sz val="10"/>
        <color rgb="FF000000"/>
        <rFont val="Arial Narrow"/>
        <family val="2"/>
      </rPr>
      <t xml:space="preserve">22/07/24. EM. </t>
    </r>
    <r>
      <rPr>
        <sz val="10"/>
        <color rgb="FF000000"/>
        <rFont val="Arial Narrow"/>
        <family val="2"/>
      </rPr>
      <t xml:space="preserve">Se programó reunión con la UN para el 24 de julio.
</t>
    </r>
    <r>
      <rPr>
        <b/>
        <sz val="10"/>
        <color rgb="FF000000"/>
        <rFont val="Arial Narrow"/>
        <family val="2"/>
      </rPr>
      <t xml:space="preserve">17/07/24 - OL. </t>
    </r>
    <r>
      <rPr>
        <sz val="10"/>
        <color rgb="FF000000"/>
        <rFont val="Arial Narrow"/>
        <family val="2"/>
      </rPr>
      <t xml:space="preserve">Se reciben links de contratos realizados por el aliado y se continua con la revisión, se continua a la espera de extractos financieros. 
</t>
    </r>
    <r>
      <rPr>
        <b/>
        <sz val="10"/>
        <color rgb="FF000000"/>
        <rFont val="Arial Narrow"/>
        <family val="2"/>
      </rPr>
      <t xml:space="preserve">11/7/24. NG. </t>
    </r>
    <r>
      <rPr>
        <sz val="10"/>
        <color rgb="FF000000"/>
        <rFont val="Arial Narrow"/>
        <family val="2"/>
      </rPr>
      <t xml:space="preserve">Se recibe correo de parte de SINCHI, indicando que están terminando de recopilar la información.
</t>
    </r>
    <r>
      <rPr>
        <b/>
        <sz val="10"/>
        <color rgb="FF000000"/>
        <rFont val="Arial Narrow"/>
        <family val="2"/>
      </rPr>
      <t xml:space="preserve">10/07/24 - OL.  </t>
    </r>
    <r>
      <rPr>
        <sz val="10"/>
        <color rgb="FF000000"/>
        <rFont val="Arial Narrow"/>
        <family val="2"/>
      </rPr>
      <t xml:space="preserve">Se solicita al aliado extractos financiero para verificar descuentos y rendimientos financieros.    
</t>
    </r>
    <r>
      <rPr>
        <b/>
        <sz val="10"/>
        <color rgb="FF000000"/>
        <rFont val="Arial Narrow"/>
        <family val="2"/>
      </rPr>
      <t xml:space="preserve">9/7/24. NG. </t>
    </r>
    <r>
      <rPr>
        <sz val="10"/>
        <color rgb="FF000000"/>
        <rFont val="Arial Narrow"/>
        <family val="2"/>
      </rPr>
      <t xml:space="preserve">Se envia recordatorio solicitando soportes y certificados faltantes a SINCHI
</t>
    </r>
    <r>
      <rPr>
        <b/>
        <sz val="10"/>
        <color rgb="FF000000"/>
        <rFont val="Arial Narrow"/>
        <family val="2"/>
      </rPr>
      <t xml:space="preserve">17/6/24. NG. </t>
    </r>
    <r>
      <rPr>
        <sz val="10"/>
        <color rgb="FF000000"/>
        <rFont val="Arial Narrow"/>
        <family val="2"/>
      </rPr>
      <t xml:space="preserve">Se recibe correo de parte de SINCHI, indicando que están terminando de recopilar la información.
</t>
    </r>
    <r>
      <rPr>
        <b/>
        <sz val="10"/>
        <color rgb="FF000000"/>
        <rFont val="Arial Narrow"/>
        <family val="2"/>
      </rPr>
      <t xml:space="preserve">11/6/24. NG. </t>
    </r>
    <r>
      <rPr>
        <sz val="10"/>
        <color rgb="FF000000"/>
        <rFont val="Arial Narrow"/>
        <family val="2"/>
      </rPr>
      <t xml:space="preserve">Se reitera la solicitud de soportes y certificados a SINCHI
</t>
    </r>
    <r>
      <rPr>
        <b/>
        <sz val="10"/>
        <color rgb="FF000000"/>
        <rFont val="Arial Narrow"/>
        <family val="2"/>
      </rPr>
      <t xml:space="preserve">06/06/24- OL. </t>
    </r>
    <r>
      <rPr>
        <sz val="10"/>
        <color rgb="FF000000"/>
        <rFont val="Arial Narrow"/>
        <family val="2"/>
      </rPr>
      <t xml:space="preserve">Se encontraron soportes en la carpeta, se solicitan comprobantes de egreso para continuar con la revisión.       
</t>
    </r>
    <r>
      <rPr>
        <b/>
        <sz val="10"/>
        <color rgb="FF000000"/>
        <rFont val="Arial Narrow"/>
        <family val="2"/>
      </rPr>
      <t>4/6/24. NG.</t>
    </r>
    <r>
      <rPr>
        <sz val="10"/>
        <color rgb="FF000000"/>
        <rFont val="Arial Narrow"/>
        <family val="2"/>
      </rPr>
      <t xml:space="preserve"> Correo enviado a SINCHI solicitando soportes y certificados.
</t>
    </r>
    <r>
      <rPr>
        <b/>
        <sz val="10"/>
        <color rgb="FF000000"/>
        <rFont val="Arial Narrow"/>
        <family val="2"/>
      </rPr>
      <t xml:space="preserve">13/8/24. OL.  </t>
    </r>
    <r>
      <rPr>
        <sz val="10"/>
        <color rgb="FF000000"/>
        <rFont val="Arial Narrow"/>
        <family val="2"/>
      </rPr>
      <t xml:space="preserve">Se finaliza matriz con la revisión de la ejecución financiera de los nuevos soportes enviados, pendiente de soportes y documentos de la lista de chequeo.                                                                                                                                      </t>
    </r>
    <r>
      <rPr>
        <b/>
        <sz val="10"/>
        <color rgb="FF000000"/>
        <rFont val="Arial Narrow"/>
        <family val="2"/>
      </rPr>
      <t xml:space="preserve">26/8/24. OL. </t>
    </r>
    <r>
      <rPr>
        <sz val="10"/>
        <color rgb="FF000000"/>
        <rFont val="Arial Narrow"/>
        <family val="2"/>
      </rPr>
      <t xml:space="preserve">Se envía correo reiterando la solcitud de soportes pendientes.
</t>
    </r>
    <r>
      <rPr>
        <b/>
        <sz val="10"/>
        <color rgb="FF000000"/>
        <rFont val="Arial Narrow"/>
        <family val="2"/>
      </rPr>
      <t>11/9/24. OL.</t>
    </r>
    <r>
      <rPr>
        <sz val="10"/>
        <color rgb="FF000000"/>
        <rFont val="Arial Narrow"/>
        <family val="2"/>
      </rPr>
      <t xml:space="preserve"> Se envía correo reiterando nuevamente la solicitud de soportes pendientes.
25</t>
    </r>
    <r>
      <rPr>
        <b/>
        <sz val="10"/>
        <color rgb="FF000000"/>
        <rFont val="Arial Narrow"/>
        <family val="2"/>
      </rPr>
      <t xml:space="preserve">/9/24. OL. </t>
    </r>
    <r>
      <rPr>
        <sz val="10"/>
        <color rgb="FF000000"/>
        <rFont val="Arial Narrow"/>
        <family val="2"/>
      </rPr>
      <t xml:space="preserve">Se envía correo al Director del IIAP teniendo en cuenta que el anterior contacto no respondió correos ni mensajes de WhatsApp.                                                                                                                           </t>
    </r>
    <r>
      <rPr>
        <b/>
        <sz val="10"/>
        <color rgb="FF000000"/>
        <rFont val="Arial Narrow"/>
        <family val="2"/>
      </rPr>
      <t xml:space="preserve">03/10/24 OL. </t>
    </r>
    <r>
      <rPr>
        <sz val="10"/>
        <color rgb="FF000000"/>
        <rFont val="Arial Narrow"/>
        <family val="2"/>
      </rPr>
      <t xml:space="preserve">Se envía correo de seguimiento a la solicitud de información pendiente para contnuar con el trámite de liquidación.                                                                                                                                                                                                                                                        </t>
    </r>
    <r>
      <rPr>
        <b/>
        <sz val="10"/>
        <color rgb="FF000000"/>
        <rFont val="Arial Narrow"/>
        <family val="2"/>
      </rPr>
      <t xml:space="preserve">30/10/2024 OL: </t>
    </r>
    <r>
      <rPr>
        <sz val="10"/>
        <color rgb="FF000000"/>
        <rFont val="Arial Narrow"/>
        <family val="2"/>
      </rPr>
      <t xml:space="preserve">Se continua con el seguimiento a la información pendiente, se envía nuevamente correo con recordatorio.                                                                                                                                                                               </t>
    </r>
    <r>
      <rPr>
        <b/>
        <sz val="10"/>
        <color rgb="FF000000"/>
        <rFont val="Arial Narrow"/>
        <family val="2"/>
      </rPr>
      <t>19/11/2024 OL.</t>
    </r>
    <r>
      <rPr>
        <sz val="10"/>
        <color rgb="FF000000"/>
        <rFont val="Arial Narrow"/>
        <family val="2"/>
      </rPr>
      <t xml:space="preserve"> Se envía nuevamente correo de seguimiento, se le solicita apoyo al técnico para el envío de la información pendiente.                                                                                                                                         </t>
    </r>
    <r>
      <rPr>
        <b/>
        <sz val="10"/>
        <color rgb="FF000000"/>
        <rFont val="Arial Narrow"/>
        <family val="2"/>
      </rPr>
      <t xml:space="preserve">      09/12/2024 OL. </t>
    </r>
    <r>
      <rPr>
        <sz val="10"/>
        <color rgb="FF000000"/>
        <rFont val="Arial Narrow"/>
        <family val="2"/>
      </rPr>
      <t>Se recibe we transfer con soportes para revisión.</t>
    </r>
  </si>
  <si>
    <r>
      <t xml:space="preserve">UN. Gloria Alzate
SINCHI: Andres Rodriguez arodriguez@sinchi.org.co
</t>
    </r>
    <r>
      <rPr>
        <sz val="10"/>
        <color rgb="FF4EA72E"/>
        <rFont val="Arial Narrow"/>
        <family val="2"/>
      </rPr>
      <t xml:space="preserve">sabdala@sinchi.org.co
</t>
    </r>
    <r>
      <rPr>
        <sz val="10"/>
        <color rgb="FF000000"/>
        <rFont val="Arial Narrow"/>
        <family val="2"/>
      </rPr>
      <t>avillamizar@sinchi.org.co</t>
    </r>
  </si>
  <si>
    <t>https://www.secop.gov.co/CO1ContractsManagement/Tendering/ProcurementContractEdit/View?docUniqueIdentifier=CO1.PCCNTR.3125946&amp;prevCtxUrl=https%3a%2f%2fwww.secop.gov.co%3a443%2fCO1ContractsManagement%2fTendering%2fProcurementContractManagement%2fIndex&amp;prevCtxLbl=Contratos+</t>
  </si>
  <si>
    <t xml:space="preserve">
16-10/2024- Kelly H-Se ha hecho seguimiento a la recepción de la información parte de PNUD me indican que solo les falta la firma en dos documentos para enviar todo porque no pueden hacer envío parciales
26/06/2024-Kelly H: Se indica a PNUD que deacuerdo a lo indicado Carlos Suarez irá a la reunión para que por favor le envié la invitación y pueda programar la comisión.
25/06/2024 Kelly H: Me comunico nuevamente con el contacto de PNUD y me indican que el comite de entrega de ingreoacion será el 24 de julio de 2024 en la Hormiga Putumayo, se confirma con la Dirección quien irá a recibir dicha documentación.
24/05/2024-Kelly H-Se solicita a Carlos Suarez comunicarse con OEI para envio de información 
20/05/2024- Kelly H- Se inicia con la revisión financiera</t>
  </si>
  <si>
    <t>https://www.secop.gov.co/CO1ContractsManagement/Tendering/ProcurementContractEdit/View?Id=1749003&amp;prevCtxUrl=https%3a%2f%2fwww.secop.gov.co%3a443%2fCO1Marketplace%2fGlobalSearch%2fGlobalSearch%2fIndex%3fallWords2Search%3d803%2b2022</t>
  </si>
  <si>
    <t>8/4/25. NG. Reunión con Carlos Pinillos para subsanar dudas del componente financiero.
3/4/25. NG. Reiteración solicitud soportes y documentos faltantes. Carga del certificado de pagos y saldos
27/03/2025. Se remite nuevamente correo de seguimiento a las observaciones presentadas y continuan solicitando los soportes. 
21/3/25. NG. Revisión soportes y documentos pendientes
20/3/25. NG. Solicitud de certificado de pagos y saldos.
15/10/2024 Se finaliza revisión de los soportes cargados en el Drive, se envía matriz creada con observaciones al aliado. 
30/10/2024 Se envía recordatorio al aliado solicitando los soportes pendiente. 
19/11/2024 Se remite nuevamente correo de seguimiento a las observaciones presentadas y continuan solicitando los soportes. 
04/12/2024 Nuevamente se envía correo realizando el seguimiento a los soportes pendientes, solicitando además algún número de contacto teniendo en cuenta que ha sido imposible la comunicación.</t>
  </si>
  <si>
    <r>
      <rPr>
        <b/>
        <sz val="10"/>
        <color rgb="FF000000"/>
        <rFont val="Arial Narrow"/>
        <family val="2"/>
      </rPr>
      <t>9-06-2024: CESAR SOSA</t>
    </r>
    <r>
      <rPr>
        <sz val="10"/>
        <color rgb="FF000000"/>
        <rFont val="Arial Narrow"/>
        <family val="2"/>
      </rPr>
      <t xml:space="preserve"> Radicado con No. 21002023E3007602 del 9 de junio de 2023 ante el grupo de contratos</t>
    </r>
  </si>
  <si>
    <t>Se envia al area de contratos solicitud de pagos y saldos. Se realizan ultimos ajustes financieros y da VoBo por parte de Carlos Pinillos para la liquidacion</t>
  </si>
  <si>
    <t>21/03/2025 Kelly H: Se remite Acta aprobada por contratos al INVEMAR para suscripción
14/03/2025 Kelly H- Se envia al técnico de Recursos Genéicos informe final para completar información sobre equipo técnico
10/03/2025 Kelly H- se remite observaciones al grupo de contratos
26/02/2025 Kelly H: Se reciben observaciones por parte de contratos
18/12/2024-Kelly H- Radicación solicitud de liquidación ante contratos 21002024E3020357
14/11/2024-Kelly H-Solicitud al abogado de proyección de informe y acta de liquidación para diligenciar parte financiera y envío a técnico
14/11/2021- Kelly H-Se finaliza revisión financiera, los soprtes se encuentran completos no hay comentarios, en espera del envio de extractos bancarios.
18/10/2024- Kelly H- Se inicia revisión financiera, se contacta con el aliado solicitando informe final actualizado y soportes faltantes, el aliado indica que van a enviar los documentos despues de la COP, por tanto se continua la revisión con la documentación existente.</t>
  </si>
  <si>
    <t>TABOADA &amp; ABOGADOS S.A.S</t>
  </si>
  <si>
    <t>EJERCITO NACIONAL</t>
  </si>
  <si>
    <t>SAUL LUNA</t>
  </si>
  <si>
    <t>LIQUIDADA Y PUBLICADA</t>
  </si>
  <si>
    <r>
      <rPr>
        <b/>
        <sz val="10"/>
        <color rgb="FF000000"/>
        <rFont val="Arial Narrow"/>
        <family val="2"/>
      </rPr>
      <t>22-10-2024</t>
    </r>
    <r>
      <rPr>
        <sz val="10"/>
        <color rgb="FF000000"/>
        <rFont val="Arial Narrow"/>
        <family val="2"/>
      </rPr>
      <t>: Mediante memorando 40022024E3014935 del 18 de septiembre de 2024 el Secretario General designó a Adriana Rivera Brusatin como supervisora del Convenio</t>
    </r>
  </si>
  <si>
    <t xml:space="preserve">: </t>
  </si>
  <si>
    <r>
      <rPr>
        <b/>
        <sz val="10"/>
        <color rgb="FF000000"/>
        <rFont val="Arial Narrow"/>
        <family val="2"/>
      </rPr>
      <t>10/01/24</t>
    </r>
    <r>
      <rPr>
        <sz val="10"/>
        <color rgb="FF000000"/>
        <rFont val="Arial Narrow"/>
        <family val="2"/>
      </rPr>
      <t xml:space="preserve"> Se entregó informe financiero e informe final, con su respectiva acta de liquidación y está en revisión por parte de los abogados de la DBBSE, con alcance al radicado  21002023E3013804.
</t>
    </r>
    <r>
      <rPr>
        <b/>
        <sz val="10"/>
        <color rgb="FF000000"/>
        <rFont val="Arial Narrow"/>
        <family val="2"/>
      </rPr>
      <t>28/01/24</t>
    </r>
    <r>
      <rPr>
        <sz val="10"/>
        <color rgb="FF000000"/>
        <rFont val="Arial Narrow"/>
        <family val="2"/>
      </rPr>
      <t xml:space="preserve"> Radicado 21002024E3001788 Grupo de Contratos.
</t>
    </r>
    <r>
      <rPr>
        <b/>
        <sz val="10"/>
        <color rgb="FF000000"/>
        <rFont val="Arial Narrow"/>
        <family val="2"/>
      </rPr>
      <t>04/04/24</t>
    </r>
    <r>
      <rPr>
        <sz val="10"/>
        <color rgb="FF000000"/>
        <rFont val="Arial Narrow"/>
        <family val="2"/>
      </rPr>
      <t xml:space="preserve"> Se tienen observaciones desde el grupo de Contratos, que se estan trabajando.
</t>
    </r>
    <r>
      <rPr>
        <b/>
        <sz val="10"/>
        <color rgb="FF000000"/>
        <rFont val="Arial Narrow"/>
        <family val="2"/>
      </rPr>
      <t xml:space="preserve">26/06/24 </t>
    </r>
    <r>
      <rPr>
        <sz val="10"/>
        <color rgb="FF000000"/>
        <rFont val="Arial Narrow"/>
        <family val="2"/>
      </rPr>
      <t>Desde Contratos informan  que la Supervisora es Carmen Lucia Sanchez, a quien se le ha suministrado la información que ha requerido para continuar con la liquidación.</t>
    </r>
  </si>
  <si>
    <t>David Ramos
3217250586
francisco.ramoscu@buzonejercito.mil.co</t>
  </si>
  <si>
    <t>DAVID PEREZ/Olga Nuñez</t>
  </si>
  <si>
    <t>Editar Contrato (secop.gov.co)</t>
  </si>
  <si>
    <t>12/06/2025: Sigue en revsión del Grupo de Contratos</t>
  </si>
  <si>
    <t xml:space="preserve">
25/04/2025-Kelly H-Solicitud imputación de recursos a Henrry Soto
22/04/2025-Kelly H-Revisión observaciones Carlos Pinillos
22/11/2024-Kelly H-Se realizará reunión con técnico de WWF y tecnico de DBBSE para revisión de productos pendientes 
12/11/2024-Kelly H.- Se diligencia la parte financiera del informe de supervisión y del acta de liquidación.
29/10/2024-Kelly H-Se envía relación de rendimientos financieros a reintegrar por parte de WWF.
18/10/2024-Kelly H-Mesa de trabajo con WWF para dar informe final con soportes enviados quedo en espera de certificaciones y reunión con la parte técnica despues de la COP para finiquitar el tema y proceder con la radicación.
24/09/2024-Kelly H. Reunión con WWF para revisión de observaciones y entrega de soportes y documentación pendiente.
13/09/2024-Kelly H- Se envía revisión con observaciones a WWF y de igual forma se hace solictud de certificaciones requeridas para liquidación.
12/07/2024-Kelly H: Se inicia revisión financiera
04/07/2024-Kelly H: Se recibe información financiera por parte WWF se inicia revisión
27/05/2024- Kelly H:Se envia solicitud de información financiera a WWF </t>
  </si>
  <si>
    <t>Martha Liliana Pinzón</t>
  </si>
  <si>
    <t>(reducción)
130.584.310</t>
  </si>
  <si>
    <t>https://www.secop.gov.co/CO1ContractsManagement/Tendering/ProcurementContractEdit/View?Id=1746752&amp;prevCtxUrl=https%3a%2f%2fwww.secop.gov.co%3a443%2fCO1Marketplace%2fGlobalSearch%2fGlobalSearch%2fIndex%3fallWords2Search%3d795%2b2022</t>
  </si>
  <si>
    <r>
      <rPr>
        <b/>
        <sz val="10"/>
        <color rgb="FF000000"/>
        <rFont val="Arial Narrow"/>
        <family val="2"/>
      </rPr>
      <t xml:space="preserve">4/6/25. NG. </t>
    </r>
    <r>
      <rPr>
        <sz val="10"/>
        <color rgb="FF000000"/>
        <rFont val="Arial Narrow"/>
        <family val="2"/>
      </rPr>
      <t xml:space="preserve">Carga drive contratos certificado de pagos y saldos. Actualización en informe final y acta de liquidación
</t>
    </r>
    <r>
      <rPr>
        <b/>
        <sz val="10"/>
        <color rgb="FF000000"/>
        <rFont val="Arial Narrow"/>
        <family val="2"/>
      </rPr>
      <t xml:space="preserve">28/4/25. NG. </t>
    </r>
    <r>
      <rPr>
        <sz val="10"/>
        <color rgb="FF000000"/>
        <rFont val="Arial Narrow"/>
        <family val="2"/>
      </rPr>
      <t xml:space="preserve">Reunión con C. Pinillos. Solicitud a WWF aclaración parafiscales y movimiento en rubros.
</t>
    </r>
    <r>
      <rPr>
        <b/>
        <sz val="10"/>
        <color rgb="FF000000"/>
        <rFont val="Arial Narrow"/>
        <family val="2"/>
      </rPr>
      <t>21/4/25. NG.</t>
    </r>
    <r>
      <rPr>
        <sz val="10"/>
        <color rgb="FF000000"/>
        <rFont val="Arial Narrow"/>
        <family val="2"/>
      </rPr>
      <t xml:space="preserve"> Solicitud status de imputación de reintegro de rendimientos
</t>
    </r>
    <r>
      <rPr>
        <b/>
        <sz val="10"/>
        <color rgb="FF000000"/>
        <rFont val="Arial Narrow"/>
        <family val="2"/>
      </rPr>
      <t>25/3/24. NG. </t>
    </r>
    <r>
      <rPr>
        <sz val="10"/>
        <color rgb="FF000000"/>
        <rFont val="Arial Narrow"/>
        <family val="2"/>
      </rPr>
      <t xml:space="preserve">Diligenciamiento acta de liquidación e informe final de supervisión.
</t>
    </r>
    <r>
      <rPr>
        <b/>
        <sz val="10"/>
        <color rgb="FF000000"/>
        <rFont val="Arial Narrow"/>
        <family val="2"/>
      </rPr>
      <t>20/3/25. NG. </t>
    </r>
    <r>
      <rPr>
        <sz val="10"/>
        <color rgb="FF000000"/>
        <rFont val="Arial Narrow"/>
        <family val="2"/>
      </rPr>
      <t xml:space="preserve">Solicitud certificado SST y de no afectación de recursos de contrapartida no ejecutados. Recibidos y cargados en la misma fecha. Reenvio a Henrry Soto solicitud imputación reintegro rendimientos financieros con la aclaración de la consignación.
</t>
    </r>
    <r>
      <rPr>
        <b/>
        <sz val="10"/>
        <color rgb="FF000000"/>
        <rFont val="Arial Narrow"/>
        <family val="2"/>
      </rPr>
      <t>6/3/25. NG.  </t>
    </r>
    <r>
      <rPr>
        <sz val="10"/>
        <color rgb="FF000000"/>
        <rFont val="Arial Narrow"/>
        <family val="2"/>
      </rPr>
      <t>Reiteración de la solicitud</t>
    </r>
    <r>
      <rPr>
        <b/>
        <sz val="10"/>
        <color rgb="FF000000"/>
        <rFont val="Arial Narrow"/>
        <family val="2"/>
      </rPr>
      <t xml:space="preserve"> </t>
    </r>
    <r>
      <rPr>
        <sz val="10"/>
        <color rgb="FF000000"/>
        <rFont val="Arial Narrow"/>
        <family val="2"/>
      </rPr>
      <t xml:space="preserve">del 27 de feb.
</t>
    </r>
    <r>
      <rPr>
        <b/>
        <sz val="10"/>
        <color rgb="FF000000"/>
        <rFont val="Arial Narrow"/>
        <family val="2"/>
      </rPr>
      <t>27/2/25. NG. </t>
    </r>
    <r>
      <rPr>
        <sz val="10"/>
        <color rgb="FF000000"/>
        <rFont val="Arial Narrow"/>
        <family val="2"/>
      </rPr>
      <t xml:space="preserve">Solicitud de aclaración de pago de rendimientos financieros
</t>
    </r>
    <r>
      <rPr>
        <b/>
        <sz val="10"/>
        <color rgb="FF000000"/>
        <rFont val="Arial Narrow"/>
        <family val="2"/>
      </rPr>
      <t>25/2/25. NG. </t>
    </r>
    <r>
      <rPr>
        <sz val="10"/>
        <color rgb="FF000000"/>
        <rFont val="Arial Narrow"/>
        <family val="2"/>
      </rPr>
      <t xml:space="preserve">Solicitud documentos faltantes e imputación de reintegro de rendimientos
</t>
    </r>
    <r>
      <rPr>
        <b/>
        <sz val="10"/>
        <color rgb="FF000000"/>
        <rFont val="Arial Narrow"/>
        <family val="2"/>
      </rPr>
      <t>24/2/25. NG. </t>
    </r>
    <r>
      <rPr>
        <sz val="10"/>
        <color rgb="FF000000"/>
        <rFont val="Arial Narrow"/>
        <family val="2"/>
      </rPr>
      <t xml:space="preserve">Carga a drive de documentos. revisión extractos bancarios
</t>
    </r>
    <r>
      <rPr>
        <b/>
        <sz val="10"/>
        <color rgb="FF000000"/>
        <rFont val="Arial Narrow"/>
        <family val="2"/>
      </rPr>
      <t>11/12/24. NG. </t>
    </r>
    <r>
      <rPr>
        <sz val="10"/>
        <color rgb="FF000000"/>
        <rFont val="Arial Narrow"/>
        <family val="2"/>
      </rPr>
      <t xml:space="preserve">Recepción documentos
</t>
    </r>
    <r>
      <rPr>
        <b/>
        <sz val="10"/>
        <color rgb="FF000000"/>
        <rFont val="Arial Narrow"/>
        <family val="2"/>
      </rPr>
      <t xml:space="preserve">5/12/24. NG. </t>
    </r>
    <r>
      <rPr>
        <sz val="10"/>
        <color rgb="FF000000"/>
        <rFont val="Arial Narrow"/>
        <family val="2"/>
      </rPr>
      <t xml:space="preserve">recordatorio Solicitud de documentos faltantes a WWF
</t>
    </r>
    <r>
      <rPr>
        <b/>
        <sz val="10"/>
        <color rgb="FF000000"/>
        <rFont val="Arial Narrow"/>
        <family val="2"/>
      </rPr>
      <t xml:space="preserve">12/11/24. NG. </t>
    </r>
    <r>
      <rPr>
        <sz val="10"/>
        <color rgb="FF000000"/>
        <rFont val="Arial Narrow"/>
        <family val="2"/>
      </rPr>
      <t xml:space="preserve">recordatorio Solicitud de documentos faltantes a WWF
</t>
    </r>
    <r>
      <rPr>
        <b/>
        <sz val="10"/>
        <color rgb="FF000000"/>
        <rFont val="Arial Narrow"/>
        <family val="2"/>
      </rPr>
      <t xml:space="preserve">21/10/24. NG. </t>
    </r>
    <r>
      <rPr>
        <sz val="10"/>
        <color rgb="FF000000"/>
        <rFont val="Arial Narrow"/>
        <family val="2"/>
      </rPr>
      <t xml:space="preserve">Recepción certificado pagos y saldos, cargado al drive
</t>
    </r>
    <r>
      <rPr>
        <b/>
        <sz val="10"/>
        <color rgb="FF000000"/>
        <rFont val="Arial Narrow"/>
        <family val="2"/>
      </rPr>
      <t xml:space="preserve">17/10/24. NG. </t>
    </r>
    <r>
      <rPr>
        <sz val="10"/>
        <color rgb="FF000000"/>
        <rFont val="Arial Narrow"/>
        <family val="2"/>
      </rPr>
      <t xml:space="preserve">Solicitud de certificado de pagos y saldos/ Solicitud de documentos faltantes a WWF
</t>
    </r>
    <r>
      <rPr>
        <b/>
        <sz val="10"/>
        <color rgb="FF000000"/>
        <rFont val="Arial Narrow"/>
        <family val="2"/>
      </rPr>
      <t xml:space="preserve">25/7/24. NG. </t>
    </r>
    <r>
      <rPr>
        <sz val="10"/>
        <color rgb="FF000000"/>
        <rFont val="Arial Narrow"/>
        <family val="2"/>
      </rPr>
      <t xml:space="preserve">Envío a Orlando Díaz para revisión
</t>
    </r>
    <r>
      <rPr>
        <b/>
        <sz val="10"/>
        <color rgb="FF000000"/>
        <rFont val="Arial Narrow"/>
        <family val="2"/>
      </rPr>
      <t xml:space="preserve">11/6/24. NG. </t>
    </r>
    <r>
      <rPr>
        <sz val="10"/>
        <color rgb="FF000000"/>
        <rFont val="Arial Narrow"/>
        <family val="2"/>
      </rPr>
      <t xml:space="preserve">Carga de soportes financieros faltantes
</t>
    </r>
    <r>
      <rPr>
        <b/>
        <sz val="10"/>
        <color rgb="FF000000"/>
        <rFont val="Arial Narrow"/>
        <family val="2"/>
      </rPr>
      <t>23/5/24 NG.</t>
    </r>
    <r>
      <rPr>
        <sz val="10"/>
        <color rgb="FF000000"/>
        <rFont val="Arial Narrow"/>
        <family val="2"/>
      </rPr>
      <t xml:space="preserve"> Asignado y en revisión</t>
    </r>
  </si>
  <si>
    <t>Viviana Torres
vtorres@wwf.org.co</t>
  </si>
  <si>
    <t>JHON JAIME/DANIELA PEÑALOZA</t>
  </si>
  <si>
    <t>21/08/2024 Se continua revisión a matriz creada por el anterior profesional que lo estaba liquidando, se encuentran algunas observaciones, se continua con revisión.                            25/09/2024 Se adelanta revisión de soportes encontrados en el Drive de la entidad, encontrando observaciones para el aliado. 30/10/2024 Se finaliza revisión de los soportes cargados en el Drive, se envía matriz creada con observaciones al aliado. 19/11/2024 Se continua a la espera de la información solicitada, se envía correo de seguimiento para el envío de soportes financieros. 09/12/2024 Nuevamente se envía correo realizando el seguimiento a los soportes pendientes, solicitando además algún número de contacto teniendo en cuenta que ha sido imposible la comunicación. Se envian solicitudes de documento en el mes de marzo/2025 de soportes y contratos de OPS.</t>
  </si>
  <si>
    <t>JHON JAIME/ Carlos Suárez</t>
  </si>
  <si>
    <r>
      <rPr>
        <b/>
        <sz val="10"/>
        <color rgb="FF000000"/>
        <rFont val="Arial Narrow"/>
        <family val="2"/>
      </rPr>
      <t xml:space="preserve">
12/06/2025: </t>
    </r>
    <r>
      <rPr>
        <sz val="10"/>
        <color rgb="FF000000"/>
        <rFont val="Arial Narrow"/>
        <family val="2"/>
      </rPr>
      <t xml:space="preserve">Se sostuvo comunicación con Javier Ricardo Peña el abogado de contratos, solicitó agendar reunión para el 8 de junio 2025
</t>
    </r>
    <r>
      <rPr>
        <b/>
        <sz val="10"/>
        <color rgb="FF000000"/>
        <rFont val="Arial Narrow"/>
        <family val="2"/>
      </rPr>
      <t xml:space="preserve">25-11-2024: </t>
    </r>
    <r>
      <rPr>
        <sz val="10"/>
        <color rgb="FF000000"/>
        <rFont val="Arial Narrow"/>
        <family val="2"/>
      </rPr>
      <t xml:space="preserve">César Sosa mediante radicado 21002024E3018607 del 25 de noviembre remitió memorando de solicitud de liquidación sirigido al Grupo de Contratos
</t>
    </r>
    <r>
      <rPr>
        <b/>
        <sz val="10"/>
        <color rgb="FF000000"/>
        <rFont val="Arial Narrow"/>
        <family val="2"/>
      </rPr>
      <t xml:space="preserve">1-11-2024: </t>
    </r>
    <r>
      <rPr>
        <sz val="10"/>
        <color rgb="FF000000"/>
        <rFont val="Arial Narrow"/>
        <family val="2"/>
      </rPr>
      <t xml:space="preserve">César Sosa y Carlos Suarez de la DBBSE se reunieron para impulsar el avance en procura de la radicación de la liquidación
</t>
    </r>
    <r>
      <rPr>
        <b/>
        <sz val="10"/>
        <color rgb="FF000000"/>
        <rFont val="Arial Narrow"/>
        <family val="2"/>
      </rPr>
      <t xml:space="preserve">29-09-2024: </t>
    </r>
    <r>
      <rPr>
        <sz val="10"/>
        <color rgb="FF000000"/>
        <rFont val="Arial Narrow"/>
        <family val="2"/>
      </rPr>
      <t xml:space="preserve">César Sosa proyectó memorando 21002024E3015631 dirigido a la SEP y el memorando 21002024E3015626 dirigido a la Dirección de Cambio Climático con el propósito de impulsar el trámite de liquidación en cumplimiento con los acuerdos del CRIC.
</t>
    </r>
    <r>
      <rPr>
        <b/>
        <sz val="10"/>
        <color rgb="FF000000"/>
        <rFont val="Arial Narrow"/>
        <family val="2"/>
      </rPr>
      <t>25-09-2024:</t>
    </r>
    <r>
      <rPr>
        <sz val="10"/>
        <color rgb="FF000000"/>
        <rFont val="Arial Narrow"/>
        <family val="2"/>
      </rPr>
      <t xml:space="preserve"> Se llevó a acabo reunión con participación de César Sosa para la revisión del avance del trámite de liquidación
</t>
    </r>
    <r>
      <rPr>
        <b/>
        <sz val="10"/>
        <color rgb="FF000000"/>
        <rFont val="Arial Narrow"/>
        <family val="2"/>
      </rPr>
      <t xml:space="preserve">17-09-2024: </t>
    </r>
    <r>
      <rPr>
        <sz val="10"/>
        <color rgb="FF000000"/>
        <rFont val="Arial Narrow"/>
        <family val="2"/>
      </rPr>
      <t xml:space="preserve">Se llevó a acabo reunión con participación de César Sosa para la revisión del avance del trámite de liquidación
</t>
    </r>
    <r>
      <rPr>
        <b/>
        <sz val="10"/>
        <color rgb="FF000000"/>
        <rFont val="Arial Narrow"/>
        <family val="2"/>
      </rPr>
      <t xml:space="preserve">10-09-2024: </t>
    </r>
    <r>
      <rPr>
        <sz val="10"/>
        <color rgb="FF000000"/>
        <rFont val="Arial Narrow"/>
        <family val="2"/>
      </rPr>
      <t xml:space="preserve">Se llevó a acabo reunión con participación de César Sosa para la revisión del avance del trámite de liquidación
</t>
    </r>
    <r>
      <rPr>
        <b/>
        <sz val="10"/>
        <color rgb="FF000000"/>
        <rFont val="Arial Narrow"/>
        <family val="2"/>
      </rPr>
      <t xml:space="preserve">10-09-2024: </t>
    </r>
    <r>
      <rPr>
        <sz val="10"/>
        <color rgb="FF000000"/>
        <rFont val="Arial Narrow"/>
        <family val="2"/>
      </rPr>
      <t xml:space="preserve">César Sosa remitió por correo electrónico el proyecto de informe final de supervisión a los financieros, jurídicos y técnicos de las direcciónes de Cambio climático, SEP y DBBSE
</t>
    </r>
    <r>
      <rPr>
        <b/>
        <sz val="10"/>
        <color rgb="FF000000"/>
        <rFont val="Arial Narrow"/>
        <family val="2"/>
      </rPr>
      <t xml:space="preserve">10-09-2024: </t>
    </r>
    <r>
      <rPr>
        <sz val="10"/>
        <color rgb="FF000000"/>
        <rFont val="Arial Narrow"/>
        <family val="2"/>
      </rPr>
      <t xml:space="preserve">César Sosa envió correo al CRIC solicitando la extensión de vigencia del amparo de cumplimiento
</t>
    </r>
    <r>
      <rPr>
        <b/>
        <sz val="10"/>
        <color rgb="FF000000"/>
        <rFont val="Arial Narrow"/>
        <family val="2"/>
      </rPr>
      <t xml:space="preserve">10-09-2024: </t>
    </r>
    <r>
      <rPr>
        <sz val="10"/>
        <color rgb="FF000000"/>
        <rFont val="Arial Narrow"/>
        <family val="2"/>
      </rPr>
      <t xml:space="preserve">César Sosa solitcitó a Henrry Soto la emisión del Certificado de Pago s y Saldos
</t>
    </r>
    <r>
      <rPr>
        <b/>
        <sz val="10"/>
        <color rgb="FF000000"/>
        <rFont val="Arial Narrow"/>
        <family val="2"/>
      </rPr>
      <t xml:space="preserve">02-09-2024: </t>
    </r>
    <r>
      <rPr>
        <sz val="10"/>
        <color rgb="FF000000"/>
        <rFont val="Arial Narrow"/>
        <family val="2"/>
      </rPr>
      <t>Se llevó a acabo reunión con participación de César Sosa para la revisión preliminar e inicio del trámite de liquidación</t>
    </r>
  </si>
  <si>
    <t>Mediante oficio de la DBBSE se solicita al CRIC reintegro de recursos no ejecutados en el mes de marzo/2025 por valor de $68.857.875
Mediante correos electrònicos enviados el 23 y 27 de mayo de 2025 se solicita al CRIC y CRC respectivamente, se solicito envio de documentacion para continuar con el tramite de liquidaciòn del convenio.
Se realizó mesa técnica en julio/25 para liquidar el convenio. Se solicitó la documentación necesaria a la CRC para liquidar el convenio.
Se realizaron mesas de trabajo presenciales y virtuales con el grupo de contratos en el mes de agosto, con el fin de avanzar en la liquidación del convenio. Financieramente se dio VoBo.
Se enviaron dos requerimientos a la CRC para el envío de la documentación necesaria para la liquidación del convenio el día 25 de agosto/2025
En el mes de septiembre se envía al CRIC y CRC el acta final de liquidación para la suscripción por parte de los funcionarios autorizados de cada entidad.</t>
  </si>
  <si>
    <t>Fecha Pérdida 28 meses</t>
  </si>
  <si>
    <t>Fecha Pérdida 30 meses</t>
  </si>
  <si>
    <t>Jurídica</t>
  </si>
  <si>
    <t>Aportes MADS - FpVB</t>
  </si>
  <si>
    <t>CA-1294-2024</t>
  </si>
  <si>
    <t>Orlando Diaz</t>
  </si>
  <si>
    <t>María Mercedes González</t>
  </si>
  <si>
    <t>Guillermo Murcia - Gina Martinez</t>
  </si>
  <si>
    <t>021-198 Aunar esfuerzos, técnicos, administrativos y financieros para asistir y apoyar técnicamente en uno de los departamentos de la Amazonía (Amazonas, Caquetá, Putumayo, Guaviare y Meta), en la implementación de estrategias que contribuyan a la reducción y contención de la deforestación con la implementación de acciones de conservación en ecosistemas estratégicos, manejo forestal sostenible y de la biodiversidad, monitoreo participativo y asistencia técnica.</t>
  </si>
  <si>
    <t>https://community.secop.gov.co/Public/Tendering/OpportunityDetail/Index?noticeUID=CO1.NTC.6749881</t>
  </si>
  <si>
    <t>Director(a) Bosques</t>
  </si>
  <si>
    <t>Se han realizado 4 modificaciones 
Modificación No. 1 Prorrogar el plazo de ejecución del convenio por el término de tres (3) meses, hasta el  31 de marzo de 2025
Modificación No. 2 Suspender el Convenio de Asociación No. CA 1294 de 2024 por el término de TRES (03) MESES, comprendidos entre el 20 de marzo y hasta el 19 de junio de 2025, de conformidad con la parte considerativa de la presente acta de suspensión	
Modificación No. 3 REINICIAR la ejecución del Convenio de Asociación CA-1294-2024, a partir del día 13 de junio de 2025, sin que se afecte el plazo de ejecución inicialmente pactado, de conformidad con lo expuesto por el supervisor en los documentos de solicitud
Modificación No. 4 PRORROGAR el plazo de ejecución del Convenio de Asociación No. CA 1294 de 2024, hasta el 10 de diciembre de 2025</t>
  </si>
  <si>
    <t>Desembolsos
•	Un primer desembolso correspondiente al treinta por ciento (30%) por la suma de: DOSCIENTOS SESENTA Y SEIS MILLONES CUATROCIENTOS VEINTITRÉS MIL DOSCIENTOS CINCUENTA Y CINCO PESOS M/CTE ($266.423.255), realizado. 
•	Un segundo desembolso correspondiente al cuarenta por ciento (40%) por la suma de: TRESCIENTOS CINCUENTA Y CINCO MILLONES DOSCIENTOS TREINTA Y UN MIL OCHO PESOS M/CTE ($355.231.008), radicado y pendiente de efecturase el desembolso.
•	Un tercer desembolso correspondiente al treinta por ciento (30%) por la suma de: DOSCIENTOS SESENTA Y SEIS MILLONES CUATROCIENTOS VEINTITRÉS MIL DOSCIENTOS CINCUENTA Y CINCO PESOS M/CTE ($266.423.255)</t>
  </si>
  <si>
    <t>John Jairo Manrique Moreno -jjmanrique@wwf.org.co 
cel. 3003851045
Analinda Torres Pira - atorres@wwf.org.co
cel. 3168520930</t>
  </si>
  <si>
    <t xml:space="preserve">En ejecución </t>
  </si>
  <si>
    <t>2024-1377</t>
  </si>
  <si>
    <t>RAPP-E REGIÓN CENTRAL Y GOBERNACIÓN DE CUNDINAMARCA</t>
  </si>
  <si>
    <t>N-A</t>
  </si>
  <si>
    <t>Mónica Suárez Bernal</t>
  </si>
  <si>
    <t>AUNAR ESFUERZOS ENTRE EL MINISTERIO DE AMBIENTE Y DESARROLLO SOSTENIBLE, LA REGIÓN ADMINISTRATIVA Y DE PLANEACIÓN ESPECIAL REGIÓN CENTRAL, RAP-E REGIÓN CENTRAL Y LA GOBERNACIÓN DE CUNDINAMARCA. Y EL FONDO PARA LA VIDA Y LA BIODIVERSIDAD A TRAVÉS DE SU VOCERO Y ADMINISTRADOR PARA QUE SE INCORPOREN LOS RECURSOS DEL PROYECTO DENOMINADO “Ordenamiento alrededor del agua y adaptación climática en el paisaje Chingaza – Sumapaz – Guerrero – Guacheneque”</t>
  </si>
  <si>
    <t>Despacho Viceministerio Políticas</t>
  </si>
  <si>
    <t>Fondo para la Vida y la Biodiversidad</t>
  </si>
  <si>
    <t>Ejecutado</t>
  </si>
  <si>
    <t>Convenio 190 de 2024</t>
  </si>
  <si>
    <t>AICO</t>
  </si>
  <si>
    <t>Aunar esfuerzos técnicos, administrativos y financieros 
entre el Fondo para la Vida y la Biodiversidad y Autoridades Indígenas de Colombia por la Pachamama-AICO 
para formular el plan Biocultural de la Biosfera Andina Panamazónica para la protección, cuidado, manejo 
integrado y conservación de las áreas naturales estratégicas potenciadoras de la vida en los pueblos Indígenas de los Pastos y Quillasingas.</t>
  </si>
  <si>
    <t>Conocimiento ancestral</t>
  </si>
  <si>
    <t>$137,000,000</t>
  </si>
  <si>
    <t>https://community.secop.gov.co/Public</t>
  </si>
  <si>
    <t>Aprobada en Comité fiduciario por 2 meses 24 días</t>
  </si>
  <si>
    <t>06 de octubre 2025 Comite aprueba suspensión del convenio por falta de representante legal</t>
  </si>
  <si>
    <t>2 desembolso</t>
  </si>
  <si>
    <t xml:space="preserve">Entrega productos 2 desembolso </t>
  </si>
  <si>
    <t>Paola  3117210545</t>
  </si>
  <si>
    <t>Suspendido hasta 6-12-2025</t>
  </si>
  <si>
    <t>CI-1158-2026</t>
  </si>
  <si>
    <t xml:space="preserve">CAEM - </t>
  </si>
  <si>
    <t>Jhon Jaime Castro - Laura Daniela Duarte, Daniela Peñaloza</t>
  </si>
  <si>
    <t>Aunar esfuerzos técnicos, administrativos y financieros para la implementación de acciones de restauración y conservación de cuencas hidrográficas abastecedoras de acueductos municipales con vulnerabilidad por desabastecimiento hídrico.</t>
  </si>
  <si>
    <t>$852.390.000</t>
  </si>
  <si>
    <t>$365.310.000</t>
  </si>
  <si>
    <t>$1.217.700.000</t>
  </si>
  <si>
    <t>https://community.secop.gov.co/Public/Tendering/OpportunityDetail/Index?noticeUID=CO1.NTC.8877283</t>
  </si>
  <si>
    <t>John Jairo Castro</t>
  </si>
  <si>
    <t>Mónica Suárez - Mercedes González</t>
  </si>
  <si>
    <t>Edna Martínez -Orlando Diaz Herrera</t>
  </si>
  <si>
    <t>1er Comité  17/10/2025 - Plan de trabajo</t>
  </si>
  <si>
    <t>1er Comité  17/10/2025</t>
  </si>
  <si>
    <t>Nombre del trámite</t>
  </si>
  <si>
    <t>EJECUTOR - ASOCIADO</t>
  </si>
  <si>
    <t>Devolución Incubadoras convenio 342 2012</t>
  </si>
  <si>
    <t>AZOCOPAZOA</t>
  </si>
  <si>
    <t>Jairo Castillo</t>
  </si>
  <si>
    <t>Diana David - Isaac</t>
  </si>
  <si>
    <t>Pendiente mesa de trabajo - Actualización El Programa Nacional para la Conservación del Cóndor Andino</t>
  </si>
  <si>
    <t>Entregar en Comodato Decreto 092 -2017 las incubadoras al Zoologico de Cali para no darlas de baja</t>
  </si>
  <si>
    <t>En espera de los insumos técnicos para estructuración proceso competitivo</t>
  </si>
  <si>
    <t>Parque Jaime Duque - Fundación Zoologico de Calí</t>
  </si>
  <si>
    <t xml:space="preserve">Cesión equipos de computo </t>
  </si>
  <si>
    <t>Universidad de Bucaramanca y BID</t>
  </si>
  <si>
    <t>Jorge Vanegas</t>
  </si>
  <si>
    <t>Carlos Garrid Rivera - Orfy</t>
  </si>
  <si>
    <t>En tramite de aprobacion de criterios tecnicos para la admision de los equipos y bienes intangibles "cursos", conforme lo establecido en el manual de manejo de bienes e inventarios del Ministerio</t>
  </si>
  <si>
    <t>Devolución Nichipet y Bomba de Vacío</t>
  </si>
  <si>
    <t>IAVH - Pez Basa</t>
  </si>
  <si>
    <t>Cesar Sosa</t>
  </si>
  <si>
    <t>Angela Bedoya</t>
  </si>
  <si>
    <t>Memorando de entendimiento UDCA</t>
  </si>
  <si>
    <t>Universidad de Ciencias Ambientales y Aplicadas - UDCA</t>
  </si>
  <si>
    <t xml:space="preserve">Memorando de entendimiento </t>
  </si>
  <si>
    <t>Universidad  CES y Universidad de Antioquia -UDEA</t>
  </si>
  <si>
    <t xml:space="preserve">Mónica Suarez - Paola Ramirez </t>
  </si>
  <si>
    <t>Paula Andrea Bustos</t>
  </si>
  <si>
    <t>Se solicito a Paola Ramirez revisión conjunta  y respaldo  ficha técnica</t>
  </si>
  <si>
    <t>Aunar esfuerzos entre el Ministerio de Ambiente y Desarrollo Sostenible – MADS y por las Universidades UDEA y CES, en el marco de las competencias asignadas a cada parte, con el fin de formalizar la entrega, recepción, revisión, validación y uso de los protocolos técnicos de esterilización quirúrgica de gatos y perros elaborados por por las Universidades UDEA y CES, como insumo académico y científico para la reglamentación y la implementación del Programa Nacional de Esterilización Quirúrgica de Gatos y Perros, creado por la Ley 2374 de 2024.</t>
  </si>
  <si>
    <t>CANTIDAD CONVENIOS POR FINANCIERO</t>
  </si>
  <si>
    <t>CANTIDAD CONVENIOS A VENCER POR AÑO Y MES</t>
  </si>
  <si>
    <t>Cuenta de No. Convenio</t>
  </si>
  <si>
    <t>Total</t>
  </si>
  <si>
    <t>Total 2025</t>
  </si>
  <si>
    <t>Total 2026</t>
  </si>
  <si>
    <t>Total EDNA JOHANA MARTINEZ</t>
  </si>
  <si>
    <t>Total NATHALIA GAMBOA</t>
  </si>
  <si>
    <t>Total 2027</t>
  </si>
  <si>
    <t>Total SIN CUANTIA PARA BOSQUES</t>
  </si>
  <si>
    <t>Total 2028</t>
  </si>
  <si>
    <t>(en blanco)</t>
  </si>
  <si>
    <t>Total (en blanco)</t>
  </si>
  <si>
    <t>CANTIDAD CONVENIOS POR ABOGADO</t>
  </si>
  <si>
    <t>Total CESAR SOSA</t>
  </si>
  <si>
    <t>Total JAIRO CASTILLO</t>
  </si>
  <si>
    <t>Total JORGE VANEGAS</t>
  </si>
  <si>
    <t>Total MARIA MERCEDES GONZALEZ</t>
  </si>
  <si>
    <t>Total PAOLA RAMIREZ</t>
  </si>
  <si>
    <t xml:space="preserve">Dic 02: Abogado de Bosques remite acta de liquidación a IAVH para revisión y firma.
Dic 01: Se realiza mesa de trabajo con el abogado del grupo de contratos para revisión de acta de liquidación e informe final de supervisión.
Nov 27: , se remite correo al financiero de grupo de contratos, con el informe financiero final, ajustado y con la respectiva revisión de soportes de la columna que indicaba cuentas por pagar en una anterior versión. 
Nov 21: se remite correo al IAVH, indicando que en el informe financiero ajustado, remitido el  IAVH el 29 de octubre, se mantiene la columna de cuentas por pagar con un valor de $ 3.868.971. ¿Este valor a la fecha aún se encuentra pendiente por pagar? O ¿falta que el IAVH remita los soportes correspondientes de dichos pago?.
Nov 20:  se remite respuesta al financiero de grupo de contratos, respecto de la observación que realizó al informe financiero del convenio 785-2022, el 20 de noviembre. 
Nov 18: se remite respuesta al financiero de grupo de contratos, respecto de la observación que realizó al informe financiero del convenio 785-2022, el 12 de noviembre. 
Oct 07 y 16: Se remite correo a Humboldt, haciendo recordatorio del envío de la información financiera pendiente del convenio 785-2022.
Sept 12-2025: Se remite correo electrónico al abogado del proceso, indicando que se realizó el diligenciamiento del informe de supervisión para liquidación. También se informa que no se encontró en la carpeta el proyecto de acta de liquidación para su respectivo diligenciamiento. 
Sept 12-2025: Se solicita mediante correo electrónico a Henry Soto, el apoyo con el trámite de expedición del certificado de pagos y saldos, ante el grupo de presupuesto
Sept 11-2025: Se remire correo al Instituto Humboldt, solicitando aclaración y subsanación al informe financiero presentado para la liquidación del convenio. 
De igual manera se solicitan los documentos y certificaciones que son soporte del informe de supervisión final y el acta de liquidación. 
May 30-2025: Se realiza revisión al informe financiero del convenio. A la fecha la revisión  de los comprobantes se encuentra en un 60%. </t>
  </si>
  <si>
    <t xml:space="preserve">Nov 27: se remite correo al financiero de grupo de contratos, con el informe financiero final, ajustado y con la respectiva revisión de soportes de la columna que indicaba cuentas por pagar en una anterior versión. 
Nov 14: se elaboró el proyecto de respuesta al memorando No. 40022025E3012196, con el cual el grupo de contratos realizó observaciones a los documentos de liquidación del convenio CI-975-2023, que tiene por objeto “Aunar esfuerzos técnicos, administrativos y financieros para generar insumos para la actualización del Plan de conservación, manejo y uso sostenible de la palma de cera del Quindío (Ceroxylon quindiuense)”.
Nov 14: se remite correo al IAVH, con los requerimientos realizados por el grupo de contratos, respecto a la liquidación del convenio CI-975-2023.
Sept 25-2025: Se remite correo al Instituto Humboldt, reiterando solicitud del 12 de septiembre
Sept 12-2025: El Instituto Humboldt remite respuesta a las observaciones y remite los documentos que se encontraban pendientes. Sin embargo, de nuevo se solicita subsanación a la certificación de personal, dado que no cumple con lo requerido por el grupo de contratos del Ministerio. Oct 07: Se realiza solicitud de ajuste a certificación de personal de planta Convenio 975-2023.
Oct 07: Se realiza solicitud de ajuste a certificación de personal de planta Convenio 975-2023.
Sept 03-2025: Se remire correo al Instituto Humboldt, solicitando aclaración y subsanación al informe financiero presentado para la liquidación del convenio. 
May 30: A la fecha no se han recibido observaciones por parte del Grupo de Contratos de la Entidad.
Mar 19: Se realiza diligenciamiento del acta de liquidación e informe de supervisión final para liquidación del convenio 795-2023.
Dic 11: Se remite informe financiero revisado para radicación en el grupo de contratos
Oct 10: Se realizó reunión con el equipo técnico, jurídico y financiero, para realizar la revisión del informe de supervisión. Respecto de la información técnica aun se encuentran obligaciones pendientes por diligenciar. De la informacion financiera falta relacionar desemboslos.
Ago 05: Humboldt remite comprobante de consignación y se remite Henry para expedición de certificado de imputación.
Julio 18-2024: Se remitió correo a la técnica Natalia Ramirez, solicitando el diligenciamiento del infirme de supervisión final, el cual se guardó en la carpeta de contratación y se compartió el link para su diligenciamiento. 
Julio 18-2024: Se remite al Instituto Humboldt, el procedimiento para reintegro de saldo no ejecutado del convenio. 
Julio 17-2024: Se solicita a Hennry, procedimiento para reintegro de saldo no ejecutado del convenio. 
Julio 08-2024: Se remite correo al Instituto Humboldt, solicitando el informe financiero final, los soportes faltantes y demás documentos y certificaciones para dar inicio a la liquidación del convenio  </t>
  </si>
  <si>
    <t>Nov 04: se remite correo solicitando procedimiento para reintegro de recursos del convenio 977-2023, ya que en revisión del informe se encontró una contrapartida duplicada.  
Oct 28: se realizó el diligenciamiento de la información financiera en los documentos denominados “Informe de Supervisión para Liquidación y el acta de liquidación” del convenio 977-2023, suscrito con la fundación Omacha.
Sept 19: Se solicita mediante correo electrónico a Henry Soto, el apoyo con el trámite de expedición del certificado de pagos y saldos, ante el grupo de presupuesto
Sept 18-2025: se remite correo a la Fundación Omacha, solicitando documentos y soportes para la liquidación del convenio 977-2023.</t>
  </si>
  <si>
    <t>Nov 13: se remite correo solicitando expedición del certificado de pagos y saldos, así como el envío de los soportes al giro del último desembolso por vigencias expiradas, correspondiente al convenio 1001-2023, suscrito con EL CONSEJO REGIONAL INDIGENA DEL CAUCA – CRIC y LA CORPORACIÓN AUTÓNOMA REGIONAL DEL CAUCA (CRC). Documento requeridos para la liquidación del convenio.
Nov 13: se elabora y se remite a los abogados, la proyección de correo y oficio, para enviar al CRIC solicitando los documentos de liquidación, para la complementación y revisión desde la perspectiva jurídica y técnica. Convenio 1001-2023.
En el mes de septiembre se escuentra a la firma del ordenador del gasto la Resolución de pago de vigencias expiradas para el pago del último desembolso al CRIC.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</si>
</sst>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1" formatCode="_-* #,##0_-;\-* #,##0_-;_-* &quot;-&quot;_-;_-@_-"/>
    <numFmt numFmtId="43" formatCode="_-* #,##0.00_-;\-* #,##0.00_-;_-* &quot;-&quot;??_-;_-@_-"/>
    <numFmt numFmtId="164" formatCode="_(&quot;$&quot;\ * #,##0.00_);_(&quot;$&quot;\ * \(#,##0.00\);_(&quot;$&quot;\ * &quot;-&quot;??_);_(@_)"/>
    <numFmt numFmtId="165" formatCode="_ * #,##0.00_ ;_ * \-#,##0.00_ ;_ * &quot;-&quot;??_ ;_ @_ "/>
    <numFmt numFmtId="166" formatCode="_ * #,##0.00000000_ ;_ * \-#,##0.00000000_ ;_ * &quot;-&quot;??_ ;_ @_ "/>
    <numFmt numFmtId="167" formatCode="_-[$$-240A]\ * #,##0_-;\-[$$-240A]\ * #,##0_-;_-[$$-240A]\ * &quot;-&quot;??_-;_-@_-"/>
    <numFmt numFmtId="168" formatCode="_(&quot;$&quot;\ * #,##0_);_(&quot;$&quot;\ * \(#,##0\);_(&quot;$&quot;\ * &quot;-&quot;??_);_(@_)"/>
    <numFmt numFmtId="169" formatCode="_-[$$-409]* #,##0.00_ ;_-[$$-409]* \-#,##0.00\ ;_-[$$-409]* &quot;-&quot;??_ ;_-@_ "/>
    <numFmt numFmtId="170" formatCode="&quot;$&quot;\ #,##0"/>
  </numFmts>
  <fonts count="50" x14ac:knownFonts="1">
    <font>
      <sz val="11"/>
      <color theme="1"/>
      <name val="Aptos Narrow"/>
      <family val="2"/>
      <scheme val="minor"/>
    </font>
    <font>
      <b/>
      <sz val="10"/>
      <color theme="0"/>
      <name val="Calibri"/>
      <family val="2"/>
    </font>
    <font>
      <sz val="10"/>
      <color theme="1"/>
      <name val="Calibri"/>
      <family val="2"/>
    </font>
    <font>
      <b/>
      <sz val="10"/>
      <color theme="1"/>
      <name val="Calibri"/>
      <family val="2"/>
    </font>
    <font>
      <sz val="10"/>
      <color rgb="FF000000"/>
      <name val="Calibri"/>
      <family val="2"/>
    </font>
    <font>
      <sz val="10"/>
      <name val="Calibri"/>
      <family val="2"/>
    </font>
    <font>
      <u/>
      <sz val="11"/>
      <color theme="10"/>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1"/>
      <color rgb="FF9C6500"/>
      <name val="Aptos Narrow"/>
      <family val="2"/>
      <scheme val="minor"/>
    </font>
    <font>
      <sz val="10"/>
      <name val="Arial"/>
      <family val="2"/>
    </font>
    <font>
      <sz val="11"/>
      <color theme="1"/>
      <name val="Arial"/>
      <family val="2"/>
    </font>
    <font>
      <sz val="10"/>
      <color theme="1"/>
      <name val="Verdana"/>
      <family val="2"/>
    </font>
    <font>
      <sz val="11"/>
      <color rgb="FF000000"/>
      <name val="Aptos Narrow"/>
      <family val="2"/>
      <scheme val="minor"/>
    </font>
    <font>
      <sz val="10"/>
      <color rgb="FF000000"/>
      <name val="Aptos Narrow"/>
      <family val="2"/>
    </font>
    <font>
      <b/>
      <sz val="10"/>
      <name val="Calibri"/>
      <family val="2"/>
    </font>
    <font>
      <sz val="11"/>
      <color rgb="FF242424"/>
      <name val="Calibri Light"/>
      <family val="2"/>
    </font>
    <font>
      <sz val="8"/>
      <name val="Trebuchet MS"/>
      <family val="2"/>
    </font>
    <font>
      <b/>
      <sz val="10"/>
      <color rgb="FFFFFFFF"/>
      <name val="Arial Narrow"/>
      <family val="2"/>
    </font>
    <font>
      <sz val="10"/>
      <color theme="1"/>
      <name val="Arial Narrow"/>
      <family val="2"/>
    </font>
    <font>
      <sz val="10"/>
      <name val="Arial Narrow"/>
      <family val="2"/>
    </font>
    <font>
      <sz val="10"/>
      <color rgb="FF000000"/>
      <name val="Arial Narrow"/>
      <family val="2"/>
    </font>
    <font>
      <sz val="11"/>
      <color theme="1"/>
      <name val="Arial Narrow"/>
      <family val="2"/>
    </font>
    <font>
      <sz val="9"/>
      <color rgb="FF000000"/>
      <name val="Arial Narrow"/>
      <family val="2"/>
    </font>
    <font>
      <b/>
      <sz val="9"/>
      <color rgb="FF000000"/>
      <name val="Arial Narrow"/>
      <family val="2"/>
    </font>
    <font>
      <sz val="10"/>
      <color rgb="FF4EA72E"/>
      <name val="Arial Narrow"/>
      <family val="2"/>
    </font>
    <font>
      <u/>
      <sz val="11"/>
      <color theme="10"/>
      <name val="Arial Narrow"/>
      <family val="2"/>
    </font>
    <font>
      <b/>
      <sz val="10"/>
      <color rgb="FF000000"/>
      <name val="Arial Narrow"/>
      <family val="2"/>
    </font>
    <font>
      <b/>
      <sz val="10"/>
      <color theme="1"/>
      <name val="Arial Narrow"/>
      <family val="2"/>
    </font>
    <font>
      <u/>
      <sz val="10"/>
      <color theme="10"/>
      <name val="Arial Narrow"/>
      <family val="2"/>
    </font>
    <font>
      <sz val="8"/>
      <color rgb="FF000000"/>
      <name val="Arial Narrow"/>
      <family val="2"/>
    </font>
    <font>
      <sz val="11"/>
      <color rgb="FF000000"/>
      <name val="Arial Narrow"/>
      <family val="2"/>
    </font>
    <font>
      <sz val="11"/>
      <color rgb="FF242424"/>
      <name val="Arial Narrow"/>
      <family val="2"/>
    </font>
    <font>
      <sz val="9"/>
      <color theme="1"/>
      <name val="Arial Narrow"/>
      <family val="2"/>
    </font>
    <font>
      <b/>
      <sz val="10"/>
      <color theme="0"/>
      <name val="Arial Narrow"/>
      <family val="2"/>
    </font>
  </fonts>
  <fills count="44">
    <fill>
      <patternFill patternType="none"/>
    </fill>
    <fill>
      <patternFill patternType="gray125"/>
    </fill>
    <fill>
      <patternFill patternType="solid">
        <fgColor theme="9"/>
        <bgColor theme="9"/>
      </patternFill>
    </fill>
    <fill>
      <patternFill patternType="solid">
        <fgColor theme="4" tint="0.79998168889431442"/>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0000"/>
        <bgColor indexed="64"/>
      </patternFill>
    </fill>
    <fill>
      <patternFill patternType="solid">
        <fgColor rgb="FF215C98"/>
        <bgColor rgb="FF000000"/>
      </patternFill>
    </fill>
    <fill>
      <patternFill patternType="solid">
        <fgColor theme="6" tint="0.79998168889431442"/>
        <bgColor indexed="64"/>
      </patternFill>
    </fill>
    <fill>
      <patternFill patternType="solid">
        <fgColor theme="0" tint="-0.14999847407452621"/>
        <bgColor indexed="64"/>
      </patternFill>
    </fill>
    <fill>
      <patternFill patternType="solid">
        <fgColor theme="2" tint="-0.499984740745262"/>
        <bgColor indexed="64"/>
      </patternFill>
    </fill>
    <fill>
      <patternFill patternType="solid">
        <fgColor theme="3" tint="0.499984740745262"/>
        <bgColor rgb="FF000000"/>
      </patternFill>
    </fill>
    <fill>
      <patternFill patternType="solid">
        <fgColor rgb="FFFFC000"/>
        <bgColor indexed="64"/>
      </patternFill>
    </fill>
  </fills>
  <borders count="27">
    <border>
      <left/>
      <right/>
      <top/>
      <bottom/>
      <diagonal/>
    </border>
    <border>
      <left style="thin">
        <color auto="1"/>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right/>
      <top style="thin">
        <color auto="1"/>
      </top>
      <bottom style="thin">
        <color auto="1"/>
      </bottom>
      <diagonal/>
    </border>
    <border>
      <left style="thin">
        <color rgb="FF000000"/>
      </left>
      <right style="thin">
        <color rgb="FF000000"/>
      </right>
      <top style="thin">
        <color rgb="FF000000"/>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style="thin">
        <color auto="1"/>
      </left>
      <right/>
      <top style="thin">
        <color auto="1"/>
      </top>
      <bottom style="thin">
        <color auto="1"/>
      </bottom>
      <diagonal/>
    </border>
    <border>
      <left style="thin">
        <color rgb="FF000000"/>
      </left>
      <right/>
      <top style="thin">
        <color rgb="FF000000"/>
      </top>
      <bottom style="thin">
        <color rgb="FF000000"/>
      </bottom>
      <diagonal/>
    </border>
    <border>
      <left style="thin">
        <color auto="1"/>
      </left>
      <right/>
      <top style="thin">
        <color auto="1"/>
      </top>
      <bottom/>
      <diagonal/>
    </border>
    <border>
      <left style="thin">
        <color indexed="64"/>
      </left>
      <right/>
      <top/>
      <bottom/>
      <diagonal/>
    </border>
    <border>
      <left style="thin">
        <color auto="1"/>
      </left>
      <right style="thin">
        <color auto="1"/>
      </right>
      <top/>
      <bottom style="thin">
        <color auto="1"/>
      </bottom>
      <diagonal/>
    </border>
    <border>
      <left/>
      <right style="thin">
        <color rgb="FF000000"/>
      </right>
      <top style="thin">
        <color rgb="FF000000"/>
      </top>
      <bottom style="thin">
        <color rgb="FF000000"/>
      </bottom>
      <diagonal/>
    </border>
    <border>
      <left/>
      <right/>
      <top/>
      <bottom style="thin">
        <color indexed="64"/>
      </bottom>
      <diagonal/>
    </border>
    <border>
      <left/>
      <right style="thin">
        <color auto="1"/>
      </right>
      <top/>
      <bottom style="thin">
        <color indexed="64"/>
      </bottom>
      <diagonal/>
    </border>
    <border>
      <left style="thin">
        <color rgb="FF000000"/>
      </left>
      <right style="thin">
        <color rgb="FF000000"/>
      </right>
      <top/>
      <bottom style="thin">
        <color rgb="FF000000"/>
      </bottom>
      <diagonal/>
    </border>
  </borders>
  <cellStyleXfs count="86">
    <xf numFmtId="0" fontId="0" fillId="0" borderId="0"/>
    <xf numFmtId="0" fontId="8" fillId="0" borderId="0" applyNumberFormat="0" applyFill="0" applyBorder="0" applyAlignment="0" applyProtection="0"/>
    <xf numFmtId="0" fontId="9" fillId="0" borderId="2" applyNumberFormat="0" applyFill="0" applyAlignment="0" applyProtection="0"/>
    <xf numFmtId="0" fontId="10" fillId="0" borderId="3" applyNumberFormat="0" applyFill="0" applyAlignment="0" applyProtection="0"/>
    <xf numFmtId="0" fontId="11" fillId="0" borderId="4" applyNumberFormat="0" applyFill="0" applyAlignment="0" applyProtection="0"/>
    <xf numFmtId="0" fontId="11" fillId="0" borderId="0" applyNumberFormat="0" applyFill="0" applyBorder="0" applyAlignment="0" applyProtection="0"/>
    <xf numFmtId="0" fontId="12" fillId="6" borderId="0" applyNumberFormat="0" applyBorder="0" applyAlignment="0" applyProtection="0"/>
    <xf numFmtId="0" fontId="13" fillId="7" borderId="0" applyNumberFormat="0" applyBorder="0" applyAlignment="0" applyProtection="0"/>
    <xf numFmtId="0" fontId="15" fillId="9" borderId="5" applyNumberFormat="0" applyAlignment="0" applyProtection="0"/>
    <xf numFmtId="0" fontId="16" fillId="10" borderId="6" applyNumberFormat="0" applyAlignment="0" applyProtection="0"/>
    <xf numFmtId="0" fontId="17" fillId="10" borderId="5" applyNumberFormat="0" applyAlignment="0" applyProtection="0"/>
    <xf numFmtId="0" fontId="18" fillId="0" borderId="7" applyNumberFormat="0" applyFill="0" applyAlignment="0" applyProtection="0"/>
    <xf numFmtId="0" fontId="19" fillId="11" borderId="8" applyNumberFormat="0" applyAlignment="0" applyProtection="0"/>
    <xf numFmtId="0" fontId="20" fillId="0" borderId="0" applyNumberFormat="0" applyFill="0" applyBorder="0" applyAlignment="0" applyProtection="0"/>
    <xf numFmtId="0" fontId="7" fillId="12" borderId="9" applyNumberFormat="0" applyFont="0" applyAlignment="0" applyProtection="0"/>
    <xf numFmtId="0" fontId="21" fillId="0" borderId="0" applyNumberFormat="0" applyFill="0" applyBorder="0" applyAlignment="0" applyProtection="0"/>
    <xf numFmtId="0" fontId="22" fillId="0" borderId="10" applyNumberFormat="0" applyFill="0" applyAlignment="0" applyProtection="0"/>
    <xf numFmtId="0" fontId="23"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23" fillId="17"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23" fillId="21"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23" fillId="25"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23" fillId="29"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23" fillId="33" borderId="0" applyNumberFormat="0" applyBorder="0" applyAlignment="0" applyProtection="0"/>
    <xf numFmtId="0" fontId="7" fillId="34" borderId="0" applyNumberFormat="0" applyBorder="0" applyAlignment="0" applyProtection="0"/>
    <xf numFmtId="0" fontId="7" fillId="35" borderId="0" applyNumberFormat="0" applyBorder="0" applyAlignment="0" applyProtection="0"/>
    <xf numFmtId="164" fontId="7" fillId="0" borderId="0" applyFont="0" applyFill="0" applyBorder="0" applyAlignment="0" applyProtection="0"/>
    <xf numFmtId="0" fontId="24" fillId="8" borderId="0" applyNumberFormat="0" applyBorder="0" applyAlignment="0" applyProtection="0"/>
    <xf numFmtId="0" fontId="23" fillId="16" borderId="0" applyNumberFormat="0" applyBorder="0" applyAlignment="0" applyProtection="0"/>
    <xf numFmtId="0" fontId="23" fillId="20" borderId="0" applyNumberFormat="0" applyBorder="0" applyAlignment="0" applyProtection="0"/>
    <xf numFmtId="0" fontId="23" fillId="24" borderId="0" applyNumberFormat="0" applyBorder="0" applyAlignment="0" applyProtection="0"/>
    <xf numFmtId="0" fontId="23" fillId="28" borderId="0" applyNumberFormat="0" applyBorder="0" applyAlignment="0" applyProtection="0"/>
    <xf numFmtId="0" fontId="23" fillId="32" borderId="0" applyNumberFormat="0" applyBorder="0" applyAlignment="0" applyProtection="0"/>
    <xf numFmtId="0" fontId="23" fillId="36" borderId="0" applyNumberFormat="0" applyBorder="0" applyAlignment="0" applyProtection="0"/>
    <xf numFmtId="165" fontId="25" fillId="0" borderId="0" applyFont="0" applyFill="0" applyBorder="0" applyAlignment="0" applyProtection="0"/>
    <xf numFmtId="166" fontId="25" fillId="0" borderId="0" applyFont="0" applyFill="0" applyBorder="0" applyAlignment="0" applyProtection="0"/>
    <xf numFmtId="0" fontId="26" fillId="0" borderId="0"/>
    <xf numFmtId="0" fontId="7" fillId="0" borderId="0"/>
    <xf numFmtId="0" fontId="25" fillId="0" borderId="0"/>
    <xf numFmtId="9" fontId="2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7" fillId="0" borderId="0"/>
    <xf numFmtId="49" fontId="27" fillId="0" borderId="0" applyFill="0" applyBorder="0" applyProtection="0">
      <alignment horizontal="left" vertical="center"/>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25" fillId="0" borderId="0"/>
    <xf numFmtId="43" fontId="28" fillId="0" borderId="0" applyFont="0" applyFill="0" applyBorder="0" applyAlignment="0" applyProtection="0"/>
    <xf numFmtId="41" fontId="7" fillId="0" borderId="0" applyFont="0" applyFill="0" applyBorder="0" applyAlignment="0" applyProtection="0"/>
    <xf numFmtId="0" fontId="6" fillId="0" borderId="0" applyNumberFormat="0" applyFill="0" applyBorder="0" applyAlignment="0" applyProtection="0"/>
    <xf numFmtId="43" fontId="28" fillId="0" borderId="0" applyFont="0" applyFill="0" applyBorder="0" applyAlignment="0" applyProtection="0"/>
    <xf numFmtId="0" fontId="26" fillId="0" borderId="0"/>
    <xf numFmtId="164" fontId="26" fillId="0" borderId="0" applyFont="0" applyFill="0" applyBorder="0" applyAlignment="0" applyProtection="0"/>
    <xf numFmtId="41" fontId="28" fillId="0" borderId="0" applyFont="0" applyFill="0" applyBorder="0" applyAlignment="0" applyProtection="0"/>
    <xf numFmtId="0" fontId="28" fillId="0" borderId="0"/>
    <xf numFmtId="43" fontId="7" fillId="0" borderId="0" applyFont="0" applyFill="0" applyBorder="0" applyAlignment="0" applyProtection="0"/>
    <xf numFmtId="43" fontId="7" fillId="0" borderId="0" applyFont="0" applyFill="0" applyBorder="0" applyAlignment="0" applyProtection="0"/>
    <xf numFmtId="0" fontId="14" fillId="8" borderId="0" applyNumberFormat="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16" borderId="0" applyNumberFormat="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20" borderId="0" applyNumberFormat="0" applyBorder="0" applyAlignment="0" applyProtection="0"/>
    <xf numFmtId="0" fontId="7" fillId="24" borderId="0" applyNumberFormat="0" applyBorder="0" applyAlignment="0" applyProtection="0"/>
    <xf numFmtId="0" fontId="7" fillId="28" borderId="0" applyNumberFormat="0" applyBorder="0" applyAlignment="0" applyProtection="0"/>
    <xf numFmtId="43" fontId="7" fillId="0" borderId="0" applyFont="0" applyFill="0" applyBorder="0" applyAlignment="0" applyProtection="0"/>
    <xf numFmtId="0" fontId="7" fillId="32" borderId="0" applyNumberFormat="0" applyBorder="0" applyAlignment="0" applyProtection="0"/>
    <xf numFmtId="0" fontId="7" fillId="36" borderId="0" applyNumberFormat="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cellStyleXfs>
  <cellXfs count="221">
    <xf numFmtId="0" fontId="0" fillId="0" borderId="0" xfId="0"/>
    <xf numFmtId="0" fontId="1" fillId="2" borderId="1" xfId="0" applyFont="1" applyFill="1" applyBorder="1" applyAlignment="1">
      <alignment horizontal="center" vertical="center" wrapText="1"/>
    </xf>
    <xf numFmtId="0" fontId="2" fillId="0" borderId="0" xfId="0" applyFont="1"/>
    <xf numFmtId="0" fontId="2" fillId="3" borderId="1" xfId="0" applyFont="1" applyFill="1" applyBorder="1" applyAlignment="1">
      <alignment wrapText="1"/>
    </xf>
    <xf numFmtId="0" fontId="2" fillId="3" borderId="1" xfId="0" applyFont="1" applyFill="1" applyBorder="1" applyAlignment="1">
      <alignment horizontal="center" vertical="center"/>
    </xf>
    <xf numFmtId="0" fontId="3" fillId="3" borderId="1" xfId="0" applyFont="1" applyFill="1" applyBorder="1" applyAlignment="1">
      <alignment horizontal="center" vertical="center"/>
    </xf>
    <xf numFmtId="0" fontId="2" fillId="4" borderId="1" xfId="0" applyFont="1" applyFill="1" applyBorder="1" applyAlignment="1">
      <alignment horizontal="center" vertical="center"/>
    </xf>
    <xf numFmtId="0" fontId="3" fillId="4" borderId="1" xfId="0" applyFont="1" applyFill="1" applyBorder="1" applyAlignment="1">
      <alignment horizontal="center" vertical="center"/>
    </xf>
    <xf numFmtId="0" fontId="2" fillId="4" borderId="1" xfId="0" applyFont="1" applyFill="1" applyBorder="1" applyAlignment="1">
      <alignment wrapText="1"/>
    </xf>
    <xf numFmtId="0" fontId="2" fillId="0" borderId="1" xfId="0" applyFont="1" applyBorder="1" applyAlignment="1">
      <alignment vertical="center" wrapText="1"/>
    </xf>
    <xf numFmtId="0" fontId="2" fillId="0" borderId="1" xfId="0" applyFont="1" applyBorder="1" applyAlignment="1">
      <alignment horizontal="center" vertical="center"/>
    </xf>
    <xf numFmtId="0" fontId="2" fillId="0" borderId="0" xfId="0" applyFont="1" applyAlignment="1">
      <alignment horizontal="center" vertical="center"/>
    </xf>
    <xf numFmtId="0" fontId="2" fillId="4" borderId="1" xfId="0" applyFont="1" applyFill="1" applyBorder="1" applyAlignment="1">
      <alignment vertical="center" wrapText="1"/>
    </xf>
    <xf numFmtId="0" fontId="4" fillId="3" borderId="1" xfId="0" applyFont="1" applyFill="1" applyBorder="1" applyAlignment="1">
      <alignment vertical="center" wrapText="1"/>
    </xf>
    <xf numFmtId="0" fontId="3" fillId="0" borderId="1" xfId="0" applyFont="1" applyBorder="1" applyAlignment="1">
      <alignment horizontal="center" vertical="center" wrapText="1"/>
    </xf>
    <xf numFmtId="0" fontId="3" fillId="0" borderId="0" xfId="0" applyFont="1"/>
    <xf numFmtId="0" fontId="0" fillId="0" borderId="12" xfId="0" applyBorder="1" applyAlignment="1">
      <alignment wrapText="1"/>
    </xf>
    <xf numFmtId="0" fontId="0" fillId="0" borderId="12" xfId="0" applyBorder="1" applyAlignment="1">
      <alignment horizontal="center" vertical="center" wrapText="1"/>
    </xf>
    <xf numFmtId="0" fontId="0" fillId="0" borderId="12" xfId="0" applyBorder="1" applyAlignment="1">
      <alignment horizontal="left" vertical="center" wrapText="1"/>
    </xf>
    <xf numFmtId="0" fontId="2" fillId="0" borderId="1" xfId="0" applyFont="1" applyBorder="1"/>
    <xf numFmtId="0" fontId="1" fillId="2" borderId="11" xfId="0" applyFont="1" applyFill="1" applyBorder="1" applyAlignment="1">
      <alignment horizontal="center" vertical="center" wrapText="1"/>
    </xf>
    <xf numFmtId="0" fontId="19" fillId="2" borderId="14" xfId="0" applyFont="1" applyFill="1" applyBorder="1" applyAlignment="1">
      <alignment horizontal="center" vertical="center" wrapText="1"/>
    </xf>
    <xf numFmtId="0" fontId="19" fillId="2" borderId="11" xfId="0" applyFont="1" applyFill="1" applyBorder="1" applyAlignment="1">
      <alignment horizontal="center" vertical="center" wrapText="1"/>
    </xf>
    <xf numFmtId="14" fontId="2" fillId="0" borderId="1" xfId="0" applyNumberFormat="1" applyFont="1" applyBorder="1"/>
    <xf numFmtId="0" fontId="29" fillId="0" borderId="1" xfId="0" applyFont="1" applyBorder="1" applyAlignment="1">
      <alignment horizontal="center" vertical="center" wrapText="1"/>
    </xf>
    <xf numFmtId="0" fontId="4" fillId="4" borderId="1" xfId="0" applyFont="1" applyFill="1" applyBorder="1" applyAlignment="1">
      <alignment vertical="center" wrapText="1"/>
    </xf>
    <xf numFmtId="0" fontId="2" fillId="4" borderId="11" xfId="0" applyFont="1" applyFill="1" applyBorder="1" applyAlignment="1">
      <alignment wrapText="1"/>
    </xf>
    <xf numFmtId="0" fontId="2" fillId="40" borderId="1" xfId="0" applyFont="1" applyFill="1" applyBorder="1" applyAlignment="1">
      <alignment horizontal="center" vertical="center"/>
    </xf>
    <xf numFmtId="0" fontId="3" fillId="40" borderId="1" xfId="0" applyFont="1" applyFill="1" applyBorder="1" applyAlignment="1">
      <alignment horizontal="center" vertical="center"/>
    </xf>
    <xf numFmtId="0" fontId="2" fillId="40" borderId="1" xfId="0" applyFont="1" applyFill="1" applyBorder="1" applyAlignment="1">
      <alignment vertical="center" wrapText="1"/>
    </xf>
    <xf numFmtId="0" fontId="2" fillId="40" borderId="1" xfId="0" applyFont="1" applyFill="1" applyBorder="1" applyAlignment="1">
      <alignment wrapText="1"/>
    </xf>
    <xf numFmtId="0" fontId="2" fillId="40" borderId="11" xfId="0" applyFont="1" applyFill="1" applyBorder="1" applyAlignment="1">
      <alignment wrapText="1"/>
    </xf>
    <xf numFmtId="0" fontId="2" fillId="0" borderId="1" xfId="0" applyFont="1" applyBorder="1" applyAlignment="1">
      <alignment wrapText="1"/>
    </xf>
    <xf numFmtId="0" fontId="2" fillId="3" borderId="1" xfId="0" applyFont="1" applyFill="1" applyBorder="1" applyAlignment="1">
      <alignment vertical="center" wrapText="1"/>
    </xf>
    <xf numFmtId="14" fontId="2" fillId="39" borderId="1" xfId="0" applyNumberFormat="1" applyFont="1" applyFill="1" applyBorder="1"/>
    <xf numFmtId="0" fontId="5" fillId="4" borderId="1" xfId="0" applyFont="1" applyFill="1" applyBorder="1" applyAlignment="1">
      <alignment horizontal="center" vertical="center"/>
    </xf>
    <xf numFmtId="0" fontId="30" fillId="4" borderId="1" xfId="0" applyFont="1" applyFill="1" applyBorder="1" applyAlignment="1">
      <alignment horizontal="center" vertical="center"/>
    </xf>
    <xf numFmtId="0" fontId="5" fillId="4" borderId="1" xfId="0" applyFont="1" applyFill="1" applyBorder="1" applyAlignment="1">
      <alignment vertical="center" wrapText="1"/>
    </xf>
    <xf numFmtId="0" fontId="5" fillId="4" borderId="1" xfId="0" applyFont="1" applyFill="1" applyBorder="1" applyAlignment="1">
      <alignment wrapText="1"/>
    </xf>
    <xf numFmtId="0" fontId="31" fillId="0" borderId="0" xfId="0" applyFont="1" applyAlignment="1">
      <alignment vertical="center" wrapText="1"/>
    </xf>
    <xf numFmtId="49" fontId="3" fillId="3" borderId="1" xfId="0" applyNumberFormat="1" applyFont="1" applyFill="1" applyBorder="1" applyAlignment="1">
      <alignment horizontal="center" vertical="center"/>
    </xf>
    <xf numFmtId="14" fontId="2" fillId="37" borderId="1" xfId="0" applyNumberFormat="1" applyFont="1" applyFill="1" applyBorder="1"/>
    <xf numFmtId="0" fontId="2" fillId="5" borderId="1" xfId="0" applyFont="1" applyFill="1" applyBorder="1" applyAlignment="1">
      <alignment horizontal="center" vertical="center"/>
    </xf>
    <xf numFmtId="49" fontId="3" fillId="5" borderId="1" xfId="0" applyNumberFormat="1" applyFont="1" applyFill="1" applyBorder="1" applyAlignment="1">
      <alignment horizontal="center" vertical="center"/>
    </xf>
    <xf numFmtId="0" fontId="2" fillId="5" borderId="1" xfId="0" applyFont="1" applyFill="1" applyBorder="1" applyAlignment="1">
      <alignment vertical="center" wrapText="1"/>
    </xf>
    <xf numFmtId="0" fontId="2" fillId="5" borderId="1" xfId="0" applyFont="1" applyFill="1" applyBorder="1" applyAlignment="1">
      <alignment wrapText="1"/>
    </xf>
    <xf numFmtId="1" fontId="34" fillId="0" borderId="0" xfId="0" applyNumberFormat="1" applyFont="1" applyAlignment="1">
      <alignment horizontal="center" vertical="center" wrapText="1"/>
    </xf>
    <xf numFmtId="0" fontId="34" fillId="0" borderId="0" xfId="0" applyFont="1" applyAlignment="1">
      <alignment horizontal="center" vertical="center" wrapText="1"/>
    </xf>
    <xf numFmtId="0" fontId="33" fillId="38" borderId="15" xfId="0" applyFont="1" applyFill="1" applyBorder="1" applyAlignment="1">
      <alignment horizontal="center" vertical="center" wrapText="1"/>
    </xf>
    <xf numFmtId="0" fontId="33" fillId="38" borderId="17" xfId="0" applyFont="1" applyFill="1" applyBorder="1" applyAlignment="1">
      <alignment horizontal="center" vertical="center" wrapText="1"/>
    </xf>
    <xf numFmtId="0" fontId="34" fillId="0" borderId="0" xfId="0" applyFont="1" applyAlignment="1">
      <alignment vertical="center" wrapText="1"/>
    </xf>
    <xf numFmtId="0" fontId="36" fillId="0" borderId="0" xfId="0" applyFont="1" applyAlignment="1">
      <alignment horizontal="center" vertical="center" wrapText="1"/>
    </xf>
    <xf numFmtId="0" fontId="36" fillId="0" borderId="1" xfId="0" applyFont="1" applyBorder="1" applyAlignment="1">
      <alignment horizontal="center" vertical="center" wrapText="1"/>
    </xf>
    <xf numFmtId="15" fontId="36" fillId="0" borderId="1" xfId="0" applyNumberFormat="1" applyFont="1" applyBorder="1" applyAlignment="1">
      <alignment horizontal="center" vertical="center" wrapText="1"/>
    </xf>
    <xf numFmtId="0" fontId="36" fillId="0" borderId="12" xfId="0" applyFont="1" applyBorder="1" applyAlignment="1">
      <alignment horizontal="center" vertical="center" wrapText="1"/>
    </xf>
    <xf numFmtId="1" fontId="34" fillId="0" borderId="1" xfId="0" applyNumberFormat="1" applyFont="1" applyBorder="1" applyAlignment="1">
      <alignment horizontal="center" vertical="center" wrapText="1"/>
    </xf>
    <xf numFmtId="0" fontId="37" fillId="0" borderId="1" xfId="0" applyFont="1" applyBorder="1" applyAlignment="1">
      <alignment horizontal="center" vertical="center" wrapText="1"/>
    </xf>
    <xf numFmtId="0" fontId="36" fillId="0" borderId="1" xfId="0" applyFont="1" applyBorder="1" applyAlignment="1">
      <alignment wrapText="1"/>
    </xf>
    <xf numFmtId="0" fontId="36" fillId="0" borderId="1" xfId="0" applyFont="1" applyBorder="1" applyAlignment="1">
      <alignment vertical="center" wrapText="1"/>
    </xf>
    <xf numFmtId="0" fontId="34" fillId="0" borderId="1" xfId="0" applyFont="1" applyBorder="1" applyAlignment="1">
      <alignment vertical="center" wrapText="1"/>
    </xf>
    <xf numFmtId="0" fontId="34" fillId="0" borderId="1" xfId="0" applyFont="1" applyBorder="1" applyAlignment="1">
      <alignment horizontal="center" vertical="center" wrapText="1"/>
    </xf>
    <xf numFmtId="0" fontId="36" fillId="0" borderId="12" xfId="0" applyFont="1" applyBorder="1" applyAlignment="1">
      <alignment vertical="center" wrapText="1"/>
    </xf>
    <xf numFmtId="1" fontId="33" fillId="38" borderId="20" xfId="0" applyNumberFormat="1" applyFont="1" applyFill="1" applyBorder="1" applyAlignment="1">
      <alignment horizontal="center" vertical="center" wrapText="1"/>
    </xf>
    <xf numFmtId="0" fontId="33" fillId="38" borderId="11" xfId="0" applyFont="1" applyFill="1" applyBorder="1" applyAlignment="1">
      <alignment horizontal="center" vertical="center" wrapText="1"/>
    </xf>
    <xf numFmtId="167" fontId="36" fillId="0" borderId="1" xfId="0" applyNumberFormat="1" applyFont="1" applyBorder="1" applyAlignment="1">
      <alignment horizontal="center" vertical="center" wrapText="1"/>
    </xf>
    <xf numFmtId="0" fontId="41" fillId="0" borderId="1" xfId="84" applyFont="1" applyFill="1" applyBorder="1" applyAlignment="1">
      <alignment vertical="center"/>
    </xf>
    <xf numFmtId="0" fontId="33" fillId="38" borderId="0" xfId="0" applyFont="1" applyFill="1" applyAlignment="1">
      <alignment horizontal="center" vertical="center" wrapText="1"/>
    </xf>
    <xf numFmtId="0" fontId="36" fillId="0" borderId="18" xfId="0" applyFont="1" applyBorder="1" applyAlignment="1">
      <alignment horizontal="center" vertical="center" wrapText="1"/>
    </xf>
    <xf numFmtId="0" fontId="36" fillId="0" borderId="18" xfId="0" applyFont="1" applyBorder="1" applyAlignment="1">
      <alignment vertical="center" wrapText="1"/>
    </xf>
    <xf numFmtId="0" fontId="34" fillId="0" borderId="21" xfId="0" applyFont="1" applyBorder="1" applyAlignment="1">
      <alignment vertical="center" wrapText="1"/>
    </xf>
    <xf numFmtId="0" fontId="41" fillId="0" borderId="1" xfId="84" applyFont="1" applyFill="1" applyBorder="1"/>
    <xf numFmtId="0" fontId="45" fillId="0" borderId="1" xfId="0" applyFont="1" applyBorder="1" applyAlignment="1">
      <alignment horizontal="center" vertical="center" wrapText="1"/>
    </xf>
    <xf numFmtId="168" fontId="46" fillId="0" borderId="1" xfId="49" applyNumberFormat="1" applyFont="1" applyFill="1" applyBorder="1" applyAlignment="1">
      <alignment horizontal="center" vertical="center"/>
    </xf>
    <xf numFmtId="168" fontId="36" fillId="0" borderId="1" xfId="49" applyNumberFormat="1" applyFont="1" applyFill="1" applyBorder="1" applyAlignment="1">
      <alignment horizontal="center" vertical="center" wrapText="1"/>
    </xf>
    <xf numFmtId="0" fontId="47" fillId="0" borderId="1" xfId="0" applyFont="1" applyBorder="1" applyAlignment="1">
      <alignment vertical="center" wrapText="1"/>
    </xf>
    <xf numFmtId="0" fontId="36" fillId="0" borderId="1" xfId="0" applyFont="1" applyBorder="1" applyAlignment="1">
      <alignment horizontal="left" vertical="center" wrapText="1"/>
    </xf>
    <xf numFmtId="0" fontId="36" fillId="0" borderId="1" xfId="0" applyFont="1" applyBorder="1" applyAlignment="1">
      <alignment horizontal="left" vertical="top" wrapText="1"/>
    </xf>
    <xf numFmtId="3" fontId="36" fillId="0" borderId="1" xfId="0" applyNumberFormat="1" applyFont="1" applyBorder="1" applyAlignment="1">
      <alignment horizontal="center" vertical="center" wrapText="1"/>
    </xf>
    <xf numFmtId="0" fontId="38" fillId="0" borderId="1" xfId="0" applyFont="1" applyBorder="1" applyAlignment="1">
      <alignment horizontal="left" vertical="top" wrapText="1"/>
    </xf>
    <xf numFmtId="0" fontId="37" fillId="0" borderId="18" xfId="0" applyFont="1" applyBorder="1" applyAlignment="1">
      <alignment wrapText="1"/>
    </xf>
    <xf numFmtId="0" fontId="39" fillId="0" borderId="1" xfId="0" applyFont="1" applyBorder="1" applyAlignment="1">
      <alignment vertical="top" wrapText="1"/>
    </xf>
    <xf numFmtId="0" fontId="41" fillId="0" borderId="18" xfId="84" applyFont="1" applyFill="1" applyBorder="1" applyAlignment="1">
      <alignment horizontal="center" vertical="center" wrapText="1"/>
    </xf>
    <xf numFmtId="3" fontId="46" fillId="0" borderId="1" xfId="0" applyNumberFormat="1" applyFont="1" applyBorder="1" applyAlignment="1">
      <alignment horizontal="center" vertical="center"/>
    </xf>
    <xf numFmtId="0" fontId="48" fillId="0" borderId="1" xfId="0" applyFont="1" applyBorder="1" applyAlignment="1">
      <alignment horizontal="left" vertical="top" wrapText="1"/>
    </xf>
    <xf numFmtId="0" fontId="48" fillId="0" borderId="1" xfId="0" applyFont="1" applyBorder="1" applyAlignment="1">
      <alignment horizontal="left" vertical="center" wrapText="1"/>
    </xf>
    <xf numFmtId="0" fontId="36" fillId="0" borderId="1" xfId="0" applyFont="1" applyBorder="1" applyAlignment="1">
      <alignment horizontal="center" vertical="top" wrapText="1"/>
    </xf>
    <xf numFmtId="0" fontId="36" fillId="0" borderId="1" xfId="0" applyFont="1" applyBorder="1" applyAlignment="1">
      <alignment horizontal="center" vertical="center"/>
    </xf>
    <xf numFmtId="15" fontId="36" fillId="0" borderId="1" xfId="0" applyNumberFormat="1" applyFont="1" applyBorder="1" applyAlignment="1">
      <alignment vertical="center" wrapText="1"/>
    </xf>
    <xf numFmtId="0" fontId="36" fillId="0" borderId="18" xfId="0" applyFont="1" applyBorder="1" applyAlignment="1">
      <alignment wrapText="1"/>
    </xf>
    <xf numFmtId="0" fontId="36" fillId="0" borderId="0" xfId="0" applyFont="1" applyAlignment="1">
      <alignment wrapText="1"/>
    </xf>
    <xf numFmtId="0" fontId="36" fillId="0" borderId="1" xfId="0" applyFont="1" applyBorder="1" applyAlignment="1">
      <alignment horizontal="left" vertical="center"/>
    </xf>
    <xf numFmtId="0" fontId="36" fillId="0" borderId="18" xfId="0" applyFont="1" applyBorder="1" applyAlignment="1">
      <alignment horizontal="left" vertical="center" wrapText="1"/>
    </xf>
    <xf numFmtId="0" fontId="42" fillId="0" borderId="1" xfId="0" applyFont="1" applyBorder="1" applyAlignment="1">
      <alignment horizontal="center" vertical="center" wrapText="1"/>
    </xf>
    <xf numFmtId="0" fontId="44" fillId="0" borderId="1" xfId="84" applyFont="1" applyFill="1" applyBorder="1" applyAlignment="1">
      <alignment horizontal="center" vertical="center"/>
    </xf>
    <xf numFmtId="0" fontId="44" fillId="0" borderId="1" xfId="84" applyFont="1" applyFill="1" applyBorder="1"/>
    <xf numFmtId="0" fontId="34" fillId="0" borderId="1" xfId="0" applyFont="1" applyBorder="1" applyAlignment="1">
      <alignment horizontal="center" vertical="center"/>
    </xf>
    <xf numFmtId="0" fontId="35" fillId="0" borderId="1" xfId="0" applyFont="1" applyBorder="1" applyAlignment="1">
      <alignment horizontal="center" vertical="center"/>
    </xf>
    <xf numFmtId="0" fontId="34" fillId="0" borderId="12" xfId="0" applyFont="1" applyBorder="1" applyAlignment="1">
      <alignment vertical="center" wrapText="1"/>
    </xf>
    <xf numFmtId="0" fontId="6" fillId="0" borderId="1" xfId="85" applyBorder="1" applyAlignment="1">
      <alignment horizontal="left" vertical="center"/>
    </xf>
    <xf numFmtId="0" fontId="2" fillId="0" borderId="1" xfId="0" applyFont="1" applyBorder="1" applyAlignment="1">
      <alignment horizontal="left" wrapText="1"/>
    </xf>
    <xf numFmtId="0" fontId="43" fillId="0" borderId="1" xfId="0" applyFont="1" applyBorder="1" applyAlignment="1">
      <alignment horizontal="center" vertical="center"/>
    </xf>
    <xf numFmtId="0" fontId="42" fillId="0" borderId="1" xfId="0" applyFont="1" applyBorder="1" applyAlignment="1">
      <alignment horizontal="center" vertical="center"/>
    </xf>
    <xf numFmtId="49" fontId="42" fillId="0" borderId="1" xfId="0" applyNumberFormat="1" applyFont="1" applyBorder="1" applyAlignment="1">
      <alignment horizontal="center" vertical="center"/>
    </xf>
    <xf numFmtId="0" fontId="2" fillId="0" borderId="12" xfId="0" applyFont="1" applyBorder="1"/>
    <xf numFmtId="0" fontId="2" fillId="4" borderId="12" xfId="0" applyFont="1" applyFill="1" applyBorder="1" applyAlignment="1">
      <alignment horizontal="center" vertical="center"/>
    </xf>
    <xf numFmtId="0" fontId="3" fillId="4" borderId="12" xfId="0" applyFont="1" applyFill="1" applyBorder="1" applyAlignment="1">
      <alignment horizontal="center" vertical="center"/>
    </xf>
    <xf numFmtId="0" fontId="2" fillId="4" borderId="12" xfId="0" applyFont="1" applyFill="1" applyBorder="1" applyAlignment="1">
      <alignment vertical="center" wrapText="1"/>
    </xf>
    <xf numFmtId="0" fontId="2" fillId="4" borderId="12" xfId="0" applyFont="1" applyFill="1" applyBorder="1" applyAlignment="1">
      <alignment wrapText="1"/>
    </xf>
    <xf numFmtId="0" fontId="2" fillId="4" borderId="16" xfId="0" applyFont="1" applyFill="1" applyBorder="1" applyAlignment="1">
      <alignment horizontal="center" vertical="center"/>
    </xf>
    <xf numFmtId="0" fontId="2" fillId="0" borderId="11" xfId="0" applyFont="1" applyBorder="1"/>
    <xf numFmtId="0" fontId="2" fillId="4" borderId="11" xfId="0" applyFont="1" applyFill="1" applyBorder="1" applyAlignment="1">
      <alignment horizontal="center" vertical="center"/>
    </xf>
    <xf numFmtId="0" fontId="3" fillId="4" borderId="11" xfId="0" applyFont="1" applyFill="1" applyBorder="1" applyAlignment="1">
      <alignment horizontal="center" vertical="center"/>
    </xf>
    <xf numFmtId="0" fontId="2" fillId="4" borderId="11" xfId="0" applyFont="1" applyFill="1" applyBorder="1" applyAlignment="1">
      <alignment vertical="center" wrapText="1"/>
    </xf>
    <xf numFmtId="0" fontId="2" fillId="0" borderId="22" xfId="0" applyFont="1" applyBorder="1"/>
    <xf numFmtId="0" fontId="2" fillId="3" borderId="22" xfId="0" applyFont="1" applyFill="1" applyBorder="1" applyAlignment="1">
      <alignment horizontal="center" vertical="center"/>
    </xf>
    <xf numFmtId="0" fontId="3" fillId="3" borderId="22" xfId="0" applyFont="1" applyFill="1" applyBorder="1" applyAlignment="1">
      <alignment horizontal="center" vertical="center"/>
    </xf>
    <xf numFmtId="0" fontId="4" fillId="3" borderId="22" xfId="0" applyFont="1" applyFill="1" applyBorder="1" applyAlignment="1">
      <alignment vertical="center" wrapText="1"/>
    </xf>
    <xf numFmtId="0" fontId="2" fillId="3" borderId="22" xfId="0" applyFont="1" applyFill="1" applyBorder="1" applyAlignment="1">
      <alignment wrapText="1"/>
    </xf>
    <xf numFmtId="15" fontId="34" fillId="0" borderId="1" xfId="0" applyNumberFormat="1" applyFont="1" applyBorder="1" applyAlignment="1">
      <alignment horizontal="center" vertical="center" wrapText="1"/>
    </xf>
    <xf numFmtId="1" fontId="34" fillId="0" borderId="12" xfId="0" applyNumberFormat="1" applyFont="1" applyBorder="1" applyAlignment="1">
      <alignment horizontal="center" vertical="center" wrapText="1"/>
    </xf>
    <xf numFmtId="15" fontId="36" fillId="0" borderId="12" xfId="0" applyNumberFormat="1" applyFont="1" applyBorder="1" applyAlignment="1">
      <alignment horizontal="center" vertical="center" wrapText="1"/>
    </xf>
    <xf numFmtId="0" fontId="34" fillId="0" borderId="12" xfId="0" applyFont="1" applyBorder="1" applyAlignment="1">
      <alignment horizontal="center" vertical="center" wrapText="1"/>
    </xf>
    <xf numFmtId="15" fontId="36" fillId="0" borderId="11" xfId="0" applyNumberFormat="1" applyFont="1" applyBorder="1" applyAlignment="1">
      <alignment horizontal="center" vertical="center" wrapText="1"/>
    </xf>
    <xf numFmtId="0" fontId="36" fillId="0" borderId="11" xfId="0" applyFont="1" applyBorder="1" applyAlignment="1">
      <alignment horizontal="center" vertical="center" wrapText="1"/>
    </xf>
    <xf numFmtId="0" fontId="36" fillId="0" borderId="11" xfId="0" applyFont="1" applyBorder="1" applyAlignment="1">
      <alignment horizontal="center" vertical="center"/>
    </xf>
    <xf numFmtId="49" fontId="42" fillId="0" borderId="11" xfId="0" applyNumberFormat="1" applyFont="1" applyBorder="1" applyAlignment="1">
      <alignment horizontal="center" vertical="center"/>
    </xf>
    <xf numFmtId="1" fontId="34" fillId="0" borderId="11" xfId="0" applyNumberFormat="1" applyFont="1" applyBorder="1" applyAlignment="1">
      <alignment horizontal="center" vertical="center" wrapText="1"/>
    </xf>
    <xf numFmtId="0" fontId="36" fillId="0" borderId="14" xfId="0" applyFont="1" applyBorder="1" applyAlignment="1">
      <alignment horizontal="center" vertical="center" wrapText="1"/>
    </xf>
    <xf numFmtId="0" fontId="36" fillId="0" borderId="14" xfId="0" applyFont="1" applyBorder="1" applyAlignment="1">
      <alignment vertical="center" wrapText="1"/>
    </xf>
    <xf numFmtId="0" fontId="0" fillId="0" borderId="12" xfId="0" applyBorder="1" applyAlignment="1">
      <alignment horizontal="center" vertical="center"/>
    </xf>
    <xf numFmtId="0" fontId="0" fillId="0" borderId="0" xfId="0" applyAlignment="1">
      <alignment horizontal="center"/>
    </xf>
    <xf numFmtId="14" fontId="0" fillId="0" borderId="12" xfId="0" applyNumberFormat="1" applyBorder="1" applyAlignment="1">
      <alignment horizontal="center" vertical="center"/>
    </xf>
    <xf numFmtId="0" fontId="0" fillId="0" borderId="19" xfId="0" applyBorder="1" applyAlignment="1">
      <alignment horizontal="center" vertical="center"/>
    </xf>
    <xf numFmtId="0" fontId="0" fillId="0" borderId="23" xfId="0" applyBorder="1" applyAlignment="1">
      <alignment horizontal="center" vertical="center"/>
    </xf>
    <xf numFmtId="0" fontId="0" fillId="0" borderId="14" xfId="0" applyBorder="1" applyAlignment="1">
      <alignment horizontal="center" vertical="center"/>
    </xf>
    <xf numFmtId="14" fontId="0" fillId="0" borderId="14" xfId="0" applyNumberFormat="1" applyBorder="1"/>
    <xf numFmtId="14" fontId="36" fillId="0" borderId="14" xfId="0" applyNumberFormat="1" applyFont="1" applyBorder="1" applyAlignment="1">
      <alignment horizontal="center" vertical="center" wrapText="1"/>
    </xf>
    <xf numFmtId="0" fontId="0" fillId="0" borderId="14" xfId="0" applyBorder="1" applyAlignment="1">
      <alignment horizontal="center"/>
    </xf>
    <xf numFmtId="0" fontId="6" fillId="0" borderId="12" xfId="85" applyBorder="1" applyAlignment="1">
      <alignment vertical="center" wrapText="1"/>
    </xf>
    <xf numFmtId="14" fontId="36" fillId="0" borderId="12" xfId="0" applyNumberFormat="1" applyFont="1" applyBorder="1" applyAlignment="1">
      <alignment vertical="center" wrapText="1"/>
    </xf>
    <xf numFmtId="0" fontId="0" fillId="0" borderId="0" xfId="0" applyAlignment="1">
      <alignment horizontal="center" vertical="center"/>
    </xf>
    <xf numFmtId="0" fontId="0" fillId="0" borderId="12" xfId="0" applyBorder="1"/>
    <xf numFmtId="0" fontId="0" fillId="0" borderId="19" xfId="0" applyBorder="1"/>
    <xf numFmtId="0" fontId="0" fillId="0" borderId="12" xfId="0" applyBorder="1" applyAlignment="1">
      <alignment horizontal="left" vertical="center"/>
    </xf>
    <xf numFmtId="0" fontId="49" fillId="41" borderId="24" xfId="0" applyFont="1" applyFill="1" applyBorder="1" applyAlignment="1">
      <alignment horizontal="center" vertical="center" wrapText="1"/>
    </xf>
    <xf numFmtId="170" fontId="34" fillId="0" borderId="0" xfId="0" applyNumberFormat="1" applyFont="1" applyAlignment="1">
      <alignment horizontal="right" vertical="center" wrapText="1"/>
    </xf>
    <xf numFmtId="0" fontId="33" fillId="42" borderId="11" xfId="0" applyFont="1" applyFill="1" applyBorder="1" applyAlignment="1">
      <alignment horizontal="center" vertical="center" wrapText="1"/>
    </xf>
    <xf numFmtId="0" fontId="33" fillId="42" borderId="15" xfId="0" applyFont="1" applyFill="1" applyBorder="1" applyAlignment="1">
      <alignment horizontal="center" vertical="center" wrapText="1"/>
    </xf>
    <xf numFmtId="170" fontId="33" fillId="38" borderId="15" xfId="0" applyNumberFormat="1" applyFont="1" applyFill="1" applyBorder="1" applyAlignment="1">
      <alignment horizontal="center" vertical="center" wrapText="1"/>
    </xf>
    <xf numFmtId="0" fontId="49" fillId="42" borderId="17" xfId="0" applyFont="1" applyFill="1" applyBorder="1" applyAlignment="1">
      <alignment horizontal="center" vertical="center" wrapText="1"/>
    </xf>
    <xf numFmtId="0" fontId="34" fillId="0" borderId="1" xfId="0" applyFont="1" applyBorder="1" applyAlignment="1">
      <alignment horizontal="left" vertical="center" wrapText="1"/>
    </xf>
    <xf numFmtId="11" fontId="36" fillId="0" borderId="1" xfId="0" applyNumberFormat="1" applyFont="1" applyBorder="1" applyAlignment="1">
      <alignment horizontal="center" vertical="center" wrapText="1"/>
    </xf>
    <xf numFmtId="14" fontId="36" fillId="0" borderId="1" xfId="0" applyNumberFormat="1" applyFont="1" applyBorder="1" applyAlignment="1">
      <alignment horizontal="center" vertical="center" wrapText="1"/>
    </xf>
    <xf numFmtId="170" fontId="36" fillId="0" borderId="1" xfId="0" applyNumberFormat="1" applyFont="1" applyBorder="1" applyAlignment="1">
      <alignment horizontal="right" vertical="center" wrapText="1"/>
    </xf>
    <xf numFmtId="0" fontId="6" fillId="0" borderId="0" xfId="84" applyAlignment="1">
      <alignment horizontal="left" vertical="center" wrapText="1"/>
    </xf>
    <xf numFmtId="0" fontId="34" fillId="0" borderId="0" xfId="0" applyFont="1" applyAlignment="1">
      <alignment horizontal="left" vertical="center" wrapText="1"/>
    </xf>
    <xf numFmtId="1" fontId="43" fillId="0" borderId="1" xfId="0" applyNumberFormat="1" applyFont="1" applyBorder="1" applyAlignment="1">
      <alignment horizontal="center" vertical="center" wrapText="1"/>
    </xf>
    <xf numFmtId="0" fontId="36" fillId="0" borderId="1" xfId="0" applyFont="1" applyBorder="1" applyAlignment="1">
      <alignment horizontal="left" wrapText="1"/>
    </xf>
    <xf numFmtId="0" fontId="34" fillId="0" borderId="18" xfId="0" applyFont="1" applyBorder="1" applyAlignment="1">
      <alignment horizontal="left" vertical="center" wrapText="1"/>
    </xf>
    <xf numFmtId="0" fontId="36" fillId="0" borderId="16" xfId="0" applyFont="1" applyBorder="1" applyAlignment="1">
      <alignment horizontal="left" vertical="center" wrapText="1"/>
    </xf>
    <xf numFmtId="0" fontId="36" fillId="0" borderId="0" xfId="0" applyFont="1" applyAlignment="1">
      <alignment horizontal="left" vertical="center" wrapText="1"/>
    </xf>
    <xf numFmtId="0" fontId="35" fillId="0" borderId="1" xfId="0" applyFont="1" applyBorder="1" applyAlignment="1">
      <alignment horizontal="left" vertical="center" wrapText="1"/>
    </xf>
    <xf numFmtId="1" fontId="34" fillId="0" borderId="0" xfId="0" applyNumberFormat="1" applyFont="1" applyAlignment="1">
      <alignment horizontal="left" vertical="center" wrapText="1"/>
    </xf>
    <xf numFmtId="0" fontId="36" fillId="0" borderId="0" xfId="0" applyFont="1" applyAlignment="1">
      <alignment horizontal="left" wrapText="1"/>
    </xf>
    <xf numFmtId="0" fontId="36" fillId="0" borderId="0" xfId="0" applyFont="1" applyAlignment="1">
      <alignment horizontal="left"/>
    </xf>
    <xf numFmtId="49" fontId="42" fillId="0" borderId="0" xfId="0" applyNumberFormat="1" applyFont="1" applyAlignment="1">
      <alignment horizontal="left"/>
    </xf>
    <xf numFmtId="15" fontId="36" fillId="0" borderId="0" xfId="0" applyNumberFormat="1" applyFont="1" applyAlignment="1">
      <alignment horizontal="left" wrapText="1"/>
    </xf>
    <xf numFmtId="0" fontId="34" fillId="0" borderId="12" xfId="0" applyFont="1" applyBorder="1" applyAlignment="1">
      <alignment horizontal="left" vertical="center" wrapText="1"/>
    </xf>
    <xf numFmtId="0" fontId="34" fillId="0" borderId="19" xfId="0" applyFont="1" applyBorder="1" applyAlignment="1">
      <alignment horizontal="left" vertical="center" wrapText="1"/>
    </xf>
    <xf numFmtId="0" fontId="36" fillId="0" borderId="14" xfId="0" applyFont="1" applyBorder="1" applyAlignment="1">
      <alignment horizontal="left" wrapText="1"/>
    </xf>
    <xf numFmtId="0" fontId="36" fillId="0" borderId="14" xfId="0" applyFont="1" applyBorder="1" applyAlignment="1">
      <alignment horizontal="left"/>
    </xf>
    <xf numFmtId="49" fontId="42" fillId="0" borderId="12" xfId="0" applyNumberFormat="1" applyFont="1" applyBorder="1" applyAlignment="1">
      <alignment horizontal="left"/>
    </xf>
    <xf numFmtId="0" fontId="36" fillId="0" borderId="12" xfId="0" applyFont="1" applyBorder="1" applyAlignment="1">
      <alignment horizontal="left" wrapText="1"/>
    </xf>
    <xf numFmtId="15" fontId="36" fillId="0" borderId="12" xfId="0" applyNumberFormat="1" applyFont="1" applyBorder="1" applyAlignment="1">
      <alignment horizontal="left" wrapText="1"/>
    </xf>
    <xf numFmtId="0" fontId="36" fillId="0" borderId="12" xfId="0" applyFont="1" applyBorder="1" applyAlignment="1">
      <alignment horizontal="left" vertical="center" wrapText="1"/>
    </xf>
    <xf numFmtId="0" fontId="36" fillId="0" borderId="19" xfId="0" applyFont="1" applyBorder="1" applyAlignment="1">
      <alignment horizontal="left" vertical="center" wrapText="1"/>
    </xf>
    <xf numFmtId="0" fontId="34" fillId="0" borderId="16" xfId="0" applyFont="1" applyBorder="1" applyAlignment="1">
      <alignment horizontal="left" vertical="center" wrapText="1"/>
    </xf>
    <xf numFmtId="0" fontId="36" fillId="0" borderId="11" xfId="0" applyFont="1" applyBorder="1" applyAlignment="1">
      <alignment horizontal="left" wrapText="1"/>
    </xf>
    <xf numFmtId="15" fontId="34" fillId="0" borderId="11" xfId="0" applyNumberFormat="1" applyFont="1" applyBorder="1" applyAlignment="1">
      <alignment horizontal="center" vertical="center" wrapText="1"/>
    </xf>
    <xf numFmtId="0" fontId="36" fillId="0" borderId="11" xfId="0" applyFont="1" applyBorder="1" applyAlignment="1">
      <alignment horizontal="left" vertical="center" wrapText="1"/>
    </xf>
    <xf numFmtId="0" fontId="36" fillId="0" borderId="20" xfId="0" applyFont="1" applyBorder="1" applyAlignment="1">
      <alignment horizontal="left" vertical="center" wrapText="1"/>
    </xf>
    <xf numFmtId="0" fontId="34" fillId="0" borderId="11" xfId="0" applyFont="1" applyBorder="1" applyAlignment="1">
      <alignment horizontal="left" vertical="center" wrapText="1"/>
    </xf>
    <xf numFmtId="0" fontId="34" fillId="0" borderId="15" xfId="0" applyFont="1" applyBorder="1" applyAlignment="1">
      <alignment horizontal="left" vertical="center" wrapText="1"/>
    </xf>
    <xf numFmtId="0" fontId="36" fillId="0" borderId="12" xfId="0" applyFont="1" applyBorder="1" applyAlignment="1">
      <alignment horizontal="center" vertical="center"/>
    </xf>
    <xf numFmtId="49" fontId="42" fillId="0" borderId="12" xfId="0" applyNumberFormat="1" applyFont="1" applyBorder="1" applyAlignment="1">
      <alignment horizontal="center" vertical="center"/>
    </xf>
    <xf numFmtId="15" fontId="34" fillId="0" borderId="12" xfId="0" applyNumberFormat="1" applyFont="1" applyBorder="1" applyAlignment="1">
      <alignment horizontal="center" vertical="center" wrapText="1"/>
    </xf>
    <xf numFmtId="170" fontId="36" fillId="0" borderId="12" xfId="0" applyNumberFormat="1" applyFont="1" applyBorder="1" applyAlignment="1">
      <alignment horizontal="right" vertical="center" wrapText="1"/>
    </xf>
    <xf numFmtId="170" fontId="34" fillId="0" borderId="12" xfId="0" applyNumberFormat="1" applyFont="1" applyBorder="1" applyAlignment="1">
      <alignment horizontal="right" vertical="center" wrapText="1"/>
    </xf>
    <xf numFmtId="15" fontId="36" fillId="0" borderId="18" xfId="0" applyNumberFormat="1" applyFont="1" applyBorder="1" applyAlignment="1">
      <alignment horizontal="center" vertical="center" wrapText="1"/>
    </xf>
    <xf numFmtId="15" fontId="36" fillId="0" borderId="14" xfId="0" applyNumberFormat="1" applyFont="1" applyBorder="1" applyAlignment="1">
      <alignment horizontal="center" vertical="center" wrapText="1"/>
    </xf>
    <xf numFmtId="15" fontId="34" fillId="0" borderId="14" xfId="0" applyNumberFormat="1" applyFont="1" applyBorder="1" applyAlignment="1">
      <alignment horizontal="center" vertical="center" wrapText="1"/>
    </xf>
    <xf numFmtId="15" fontId="36" fillId="0" borderId="22" xfId="0" applyNumberFormat="1" applyFont="1" applyBorder="1" applyAlignment="1">
      <alignment horizontal="center" vertical="center" wrapText="1"/>
    </xf>
    <xf numFmtId="15" fontId="34" fillId="0" borderId="22" xfId="0" applyNumberFormat="1" applyFont="1" applyBorder="1" applyAlignment="1">
      <alignment horizontal="center" vertical="center" wrapText="1"/>
    </xf>
    <xf numFmtId="0" fontId="36" fillId="0" borderId="26" xfId="0" applyFont="1" applyBorder="1" applyAlignment="1">
      <alignment horizontal="center" vertical="center" wrapText="1"/>
    </xf>
    <xf numFmtId="0" fontId="34" fillId="0" borderId="0" xfId="0" applyFont="1" applyAlignment="1">
      <alignment vertical="top" wrapText="1"/>
    </xf>
    <xf numFmtId="0" fontId="34" fillId="0" borderId="1" xfId="0" applyFont="1" applyBorder="1" applyAlignment="1">
      <alignment horizontal="left" vertical="top" wrapText="1"/>
    </xf>
    <xf numFmtId="0" fontId="36" fillId="0" borderId="11" xfId="0" applyFont="1" applyBorder="1" applyAlignment="1">
      <alignment horizontal="left" vertical="top" wrapText="1"/>
    </xf>
    <xf numFmtId="0" fontId="36" fillId="0" borderId="12" xfId="0" applyFont="1" applyBorder="1" applyAlignment="1">
      <alignment horizontal="left" vertical="top" wrapText="1"/>
    </xf>
    <xf numFmtId="0" fontId="36" fillId="0" borderId="12" xfId="0" applyFont="1" applyBorder="1" applyAlignment="1">
      <alignment vertical="top" wrapText="1"/>
    </xf>
    <xf numFmtId="0" fontId="34" fillId="0" borderId="12" xfId="0" applyFont="1" applyBorder="1" applyAlignment="1">
      <alignment vertical="top" wrapText="1"/>
    </xf>
    <xf numFmtId="0" fontId="0" fillId="0" borderId="0" xfId="0" pivotButton="1" applyAlignment="1">
      <alignment horizontal="center"/>
    </xf>
    <xf numFmtId="0" fontId="0" fillId="0" borderId="0" xfId="0" applyAlignment="1">
      <alignment horizontal="center" vertical="center" wrapText="1"/>
    </xf>
    <xf numFmtId="0" fontId="6" fillId="0" borderId="12" xfId="84" applyBorder="1" applyAlignment="1">
      <alignment horizontal="left" vertical="center" wrapText="1"/>
    </xf>
    <xf numFmtId="1" fontId="36" fillId="0" borderId="1" xfId="0" applyNumberFormat="1" applyFont="1" applyBorder="1" applyAlignment="1">
      <alignment horizontal="center" vertical="center" wrapText="1"/>
    </xf>
    <xf numFmtId="0" fontId="0" fillId="0" borderId="0" xfId="0" pivotButton="1" applyAlignment="1">
      <alignment horizontal="center" vertical="center"/>
    </xf>
    <xf numFmtId="169" fontId="36" fillId="0" borderId="12" xfId="0" applyNumberFormat="1" applyFont="1" applyBorder="1" applyAlignment="1">
      <alignment horizontal="center" vertical="center" wrapText="1"/>
    </xf>
    <xf numFmtId="0" fontId="0" fillId="43" borderId="0" xfId="0" applyFill="1"/>
    <xf numFmtId="0" fontId="19" fillId="43" borderId="0" xfId="0" applyFont="1" applyFill="1" applyAlignment="1">
      <alignment vertical="center"/>
    </xf>
    <xf numFmtId="14" fontId="0" fillId="0" borderId="0" xfId="0" applyNumberFormat="1" applyAlignment="1">
      <alignment horizontal="center" vertical="center" wrapText="1"/>
    </xf>
    <xf numFmtId="0" fontId="6" fillId="0" borderId="12" xfId="85" applyBorder="1" applyAlignment="1">
      <alignment horizontal="left" vertical="center" wrapText="1"/>
    </xf>
    <xf numFmtId="1" fontId="6" fillId="0" borderId="14" xfId="85" applyNumberFormat="1" applyBorder="1" applyAlignment="1">
      <alignment horizontal="left" vertical="center" wrapText="1"/>
    </xf>
    <xf numFmtId="0" fontId="6" fillId="0" borderId="1" xfId="85" applyBorder="1" applyAlignment="1">
      <alignment horizontal="left" vertical="center" wrapText="1"/>
    </xf>
    <xf numFmtId="0" fontId="49" fillId="41" borderId="24" xfId="0" applyFont="1" applyFill="1" applyBorder="1" applyAlignment="1">
      <alignment horizontal="center" vertical="center" wrapText="1"/>
    </xf>
    <xf numFmtId="0" fontId="49" fillId="41" borderId="25" xfId="0" applyFont="1" applyFill="1" applyBorder="1" applyAlignment="1">
      <alignment horizontal="center" vertical="center" wrapText="1"/>
    </xf>
    <xf numFmtId="0" fontId="49" fillId="41" borderId="18" xfId="0" applyFont="1" applyFill="1" applyBorder="1" applyAlignment="1">
      <alignment horizontal="center" vertical="center" wrapText="1"/>
    </xf>
    <xf numFmtId="0" fontId="49" fillId="41" borderId="13" xfId="0" applyFont="1" applyFill="1" applyBorder="1" applyAlignment="1">
      <alignment horizontal="center" vertical="center" wrapText="1"/>
    </xf>
    <xf numFmtId="0" fontId="49" fillId="41" borderId="16" xfId="0" applyFont="1" applyFill="1" applyBorder="1" applyAlignment="1">
      <alignment horizontal="center" vertical="center" wrapText="1"/>
    </xf>
    <xf numFmtId="0" fontId="0" fillId="0" borderId="0" xfId="0" applyAlignment="1">
      <alignment horizontal="center" vertical="center" wrapText="1"/>
    </xf>
    <xf numFmtId="0" fontId="0" fillId="0" borderId="0" xfId="0" applyAlignment="1">
      <alignment horizontal="center"/>
    </xf>
    <xf numFmtId="0" fontId="0" fillId="0" borderId="0" xfId="0" applyNumberFormat="1"/>
    <xf numFmtId="0" fontId="43" fillId="0" borderId="1" xfId="0" applyFont="1" applyFill="1" applyBorder="1" applyAlignment="1">
      <alignment horizontal="center" vertical="center"/>
    </xf>
  </cellXfs>
  <cellStyles count="86">
    <cellStyle name="20% - Énfasis1" xfId="18" builtinId="30" customBuiltin="1"/>
    <cellStyle name="20% - Énfasis2" xfId="21" builtinId="34" customBuiltin="1"/>
    <cellStyle name="20% - Énfasis3" xfId="24" builtinId="38" customBuiltin="1"/>
    <cellStyle name="20% - Énfasis4" xfId="27" builtinId="42" customBuiltin="1"/>
    <cellStyle name="20% - Énfasis5" xfId="30" builtinId="46" customBuiltin="1"/>
    <cellStyle name="20% - Énfasis6" xfId="33" builtinId="50" customBuiltin="1"/>
    <cellStyle name="40% - Énfasis1" xfId="19" builtinId="31" customBuiltin="1"/>
    <cellStyle name="40% - Énfasis2" xfId="22" builtinId="35" customBuiltin="1"/>
    <cellStyle name="40% - Énfasis3" xfId="25" builtinId="39" customBuiltin="1"/>
    <cellStyle name="40% - Énfasis4" xfId="28" builtinId="43" customBuiltin="1"/>
    <cellStyle name="40% - Énfasis5" xfId="31" builtinId="47" customBuiltin="1"/>
    <cellStyle name="40% - Énfasis6" xfId="34" builtinId="51" customBuiltin="1"/>
    <cellStyle name="60% - Énfasis1 2" xfId="71" xr:uid="{00000000-0005-0000-0000-00000C000000}"/>
    <cellStyle name="60% - Énfasis1 3" xfId="37" xr:uid="{00000000-0005-0000-0000-00000D000000}"/>
    <cellStyle name="60% - Énfasis2 2" xfId="74" xr:uid="{00000000-0005-0000-0000-00000E000000}"/>
    <cellStyle name="60% - Énfasis2 3" xfId="38" xr:uid="{00000000-0005-0000-0000-00000F000000}"/>
    <cellStyle name="60% - Énfasis3 2" xfId="75" xr:uid="{00000000-0005-0000-0000-000010000000}"/>
    <cellStyle name="60% - Énfasis3 3" xfId="39" xr:uid="{00000000-0005-0000-0000-000011000000}"/>
    <cellStyle name="60% - Énfasis4 2" xfId="76" xr:uid="{00000000-0005-0000-0000-000012000000}"/>
    <cellStyle name="60% - Énfasis4 3" xfId="40" xr:uid="{00000000-0005-0000-0000-000013000000}"/>
    <cellStyle name="60% - Énfasis5 2" xfId="78" xr:uid="{00000000-0005-0000-0000-000014000000}"/>
    <cellStyle name="60% - Énfasis5 3" xfId="41" xr:uid="{00000000-0005-0000-0000-000015000000}"/>
    <cellStyle name="60% - Énfasis6 2" xfId="79" xr:uid="{00000000-0005-0000-0000-000016000000}"/>
    <cellStyle name="60% - Énfasis6 3" xfId="42" xr:uid="{00000000-0005-0000-0000-000017000000}"/>
    <cellStyle name="BodyStyle" xfId="53" xr:uid="{00000000-0005-0000-0000-000018000000}"/>
    <cellStyle name="Bueno" xfId="6" builtinId="26" customBuiltin="1"/>
    <cellStyle name="Cálculo" xfId="10" builtinId="22" customBuiltin="1"/>
    <cellStyle name="Celda de comprobación" xfId="12" builtinId="23" customBuiltin="1"/>
    <cellStyle name="Celda vinculada" xfId="11" builtinId="24" customBuiltin="1"/>
    <cellStyle name="Encabezado 1" xfId="2" builtinId="16" customBuiltin="1"/>
    <cellStyle name="Encabezado 4" xfId="5" builtinId="19" customBuiltin="1"/>
    <cellStyle name="Énfasis1" xfId="17" builtinId="29" customBuiltin="1"/>
    <cellStyle name="Énfasis2" xfId="20" builtinId="33" customBuiltin="1"/>
    <cellStyle name="Énfasis3" xfId="23" builtinId="37" customBuiltin="1"/>
    <cellStyle name="Énfasis4" xfId="26" builtinId="41" customBuiltin="1"/>
    <cellStyle name="Énfasis5" xfId="29" builtinId="45" customBuiltin="1"/>
    <cellStyle name="Énfasis6" xfId="32" builtinId="49" customBuiltin="1"/>
    <cellStyle name="Entrada" xfId="8" builtinId="20" customBuiltin="1"/>
    <cellStyle name="Hipervínculo" xfId="84" builtinId="8"/>
    <cellStyle name="Hipervínculo 2" xfId="60" xr:uid="{00000000-0005-0000-0000-000027000000}"/>
    <cellStyle name="Hyperlink" xfId="85" xr:uid="{00000000-000B-0000-0000-000008000000}"/>
    <cellStyle name="Incorrecto" xfId="7" builtinId="27" customBuiltin="1"/>
    <cellStyle name="Millares [0] 2" xfId="59" xr:uid="{00000000-0005-0000-0000-000029000000}"/>
    <cellStyle name="Millares [0] 3" xfId="64" xr:uid="{00000000-0005-0000-0000-00002A000000}"/>
    <cellStyle name="Millares 10" xfId="82" xr:uid="{00000000-0005-0000-0000-00002B000000}"/>
    <cellStyle name="Millares 11" xfId="81" xr:uid="{00000000-0005-0000-0000-00002C000000}"/>
    <cellStyle name="Millares 12" xfId="80" xr:uid="{00000000-0005-0000-0000-00002D000000}"/>
    <cellStyle name="Millares 13" xfId="83" xr:uid="{00000000-0005-0000-0000-00002E000000}"/>
    <cellStyle name="Millares 14" xfId="70" xr:uid="{00000000-0005-0000-0000-00002F000000}"/>
    <cellStyle name="Millares 2" xfId="43" xr:uid="{00000000-0005-0000-0000-000030000000}"/>
    <cellStyle name="Millares 2 2" xfId="44" xr:uid="{00000000-0005-0000-0000-000031000000}"/>
    <cellStyle name="Millares 2 3" xfId="58" xr:uid="{00000000-0005-0000-0000-000032000000}"/>
    <cellStyle name="Millares 3" xfId="66" xr:uid="{00000000-0005-0000-0000-000033000000}"/>
    <cellStyle name="Millares 4" xfId="61" xr:uid="{00000000-0005-0000-0000-000034000000}"/>
    <cellStyle name="Millares 5" xfId="67" xr:uid="{00000000-0005-0000-0000-000035000000}"/>
    <cellStyle name="Millares 6" xfId="69" xr:uid="{00000000-0005-0000-0000-000036000000}"/>
    <cellStyle name="Millares 7" xfId="72" xr:uid="{00000000-0005-0000-0000-000037000000}"/>
    <cellStyle name="Millares 8" xfId="73" xr:uid="{00000000-0005-0000-0000-000038000000}"/>
    <cellStyle name="Millares 9" xfId="77" xr:uid="{00000000-0005-0000-0000-000039000000}"/>
    <cellStyle name="Moneda 2" xfId="49" xr:uid="{00000000-0005-0000-0000-00003A000000}"/>
    <cellStyle name="Moneda 2 2" xfId="51" xr:uid="{00000000-0005-0000-0000-00003B000000}"/>
    <cellStyle name="Moneda 2 2 2" xfId="56" xr:uid="{00000000-0005-0000-0000-00003C000000}"/>
    <cellStyle name="Moneda 2 3" xfId="54" xr:uid="{00000000-0005-0000-0000-00003D000000}"/>
    <cellStyle name="Moneda 3" xfId="50" xr:uid="{00000000-0005-0000-0000-00003E000000}"/>
    <cellStyle name="Moneda 3 2" xfId="55" xr:uid="{00000000-0005-0000-0000-00003F000000}"/>
    <cellStyle name="Moneda 4" xfId="63" xr:uid="{00000000-0005-0000-0000-000040000000}"/>
    <cellStyle name="Moneda 5" xfId="35" xr:uid="{00000000-0005-0000-0000-000041000000}"/>
    <cellStyle name="Neutral 2" xfId="68" xr:uid="{00000000-0005-0000-0000-000042000000}"/>
    <cellStyle name="Neutral 3" xfId="36" xr:uid="{00000000-0005-0000-0000-000043000000}"/>
    <cellStyle name="Normal" xfId="0" builtinId="0"/>
    <cellStyle name="Normal 2" xfId="47" xr:uid="{00000000-0005-0000-0000-000045000000}"/>
    <cellStyle name="Normal 2 2" xfId="65" xr:uid="{00000000-0005-0000-0000-000046000000}"/>
    <cellStyle name="Normal 2 5 2" xfId="52" xr:uid="{00000000-0005-0000-0000-000047000000}"/>
    <cellStyle name="Normal 3" xfId="45" xr:uid="{00000000-0005-0000-0000-000048000000}"/>
    <cellStyle name="Normal 4" xfId="46" xr:uid="{00000000-0005-0000-0000-000049000000}"/>
    <cellStyle name="Normal 5" xfId="62" xr:uid="{00000000-0005-0000-0000-00004A000000}"/>
    <cellStyle name="Normal 6" xfId="57" xr:uid="{00000000-0005-0000-0000-00004B000000}"/>
    <cellStyle name="Notas" xfId="14" builtinId="10" customBuiltin="1"/>
    <cellStyle name="Porcentual 2" xfId="48" xr:uid="{00000000-0005-0000-0000-00004D000000}"/>
    <cellStyle name="Salida" xfId="9" builtinId="21" customBuiltin="1"/>
    <cellStyle name="Texto de advertencia" xfId="13" builtinId="11" customBuiltin="1"/>
    <cellStyle name="Texto explicativo" xfId="15" builtinId="53" customBuiltin="1"/>
    <cellStyle name="Título" xfId="1" builtinId="15" customBuiltin="1"/>
    <cellStyle name="Título 2" xfId="3" builtinId="17" customBuiltin="1"/>
    <cellStyle name="Título 3" xfId="4" builtinId="18" customBuiltin="1"/>
    <cellStyle name="Total" xfId="16" builtinId="25" customBuiltin="1"/>
  </cellStyles>
  <dxfs count="20">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fill>
        <patternFill patternType="solid">
          <fgColor rgb="FFFFFF00"/>
          <bgColor rgb="FF000000"/>
        </patternFill>
      </fill>
    </dxf>
    <dxf>
      <alignment vertical="center"/>
    </dxf>
    <dxf>
      <alignment vertical="cent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Johana Martinez Muñoz" refreshedDate="45994.566747569443" createdVersion="8" refreshedVersion="8" minRefreshableVersion="3" recordCount="47" xr:uid="{2DC2E023-899C-4AE2-BC14-9E6DB0AC81E5}">
  <cacheSource type="worksheet">
    <worksheetSource ref="A3:Z446" sheet="Convenios a LIQUIDAR"/>
  </cacheSource>
  <cacheFields count="26">
    <cacheField name="Item" numFmtId="1">
      <sharedItems containsString="0" containsBlank="1" containsNumber="1" containsInteger="1" minValue="1" maxValue="19"/>
    </cacheField>
    <cacheField name="No. Convenio" numFmtId="0">
      <sharedItems containsBlank="1" count="20">
        <s v="2022-785"/>
        <s v="2021-861"/>
        <s v="2021-863"/>
        <s v="2023-975"/>
        <s v="2023-977"/>
        <s v="2023-901"/>
        <s v="2023-905"/>
        <s v="2023-1001"/>
        <s v="2023-1177"/>
        <s v="2019-703"/>
        <s v="2023-902"/>
        <s v="2023-1198"/>
        <s v="2023-844"/>
        <s v="2023-1242"/>
        <s v="2023-1243"/>
        <s v="2023-1213"/>
        <s v="2023-001"/>
        <s v="2024-1268"/>
        <s v="2024-1277"/>
        <m/>
      </sharedItems>
    </cacheField>
    <cacheField name="Año Suscripción" numFmtId="0">
      <sharedItems containsString="0" containsBlank="1" containsNumber="1" containsInteger="1" minValue="2019" maxValue="2024"/>
    </cacheField>
    <cacheField name="No." numFmtId="0">
      <sharedItems containsBlank="1" containsMixedTypes="1" containsNumber="1" containsInteger="1" minValue="703" maxValue="1277"/>
    </cacheField>
    <cacheField name="EJECUTOR" numFmtId="0">
      <sharedItems containsBlank="1"/>
    </cacheField>
    <cacheField name="Fecha Pérdida de competencia" numFmtId="0">
      <sharedItems containsNonDate="0" containsDate="1" containsString="0" containsBlank="1" minDate="2025-12-08T00:00:00" maxDate="2028-01-31T00:00:00" count="19">
        <d v="2025-12-08T00:00:00"/>
        <d v="2025-12-15T00:00:00"/>
        <d v="2025-12-30T00:00:00"/>
        <d v="2026-06-30T00:00:00"/>
        <d v="2026-09-09T00:00:00"/>
        <d v="2026-12-14T00:00:00"/>
        <d v="2026-12-28T00:00:00"/>
        <d v="2027-01-30T00:00:00"/>
        <d v="2027-02-20T00:00:00"/>
        <d v="2027-03-06T00:00:00"/>
        <d v="2027-03-27T00:00:00"/>
        <d v="2027-03-28T00:00:00"/>
        <d v="2027-03-30T00:00:00"/>
        <d v="2027-04-21T00:00:00"/>
        <d v="2027-04-30T00:00:00"/>
        <d v="2027-06-20T00:00:00"/>
        <d v="2027-06-30T00:00:00"/>
        <d v="2028-01-30T00:00:00"/>
        <m/>
      </sharedItems>
    </cacheField>
    <cacheField name="28 meses" numFmtId="0">
      <sharedItems containsBlank="1"/>
    </cacheField>
    <cacheField name="30 meses" numFmtId="0">
      <sharedItems containsBlank="1"/>
    </cacheField>
    <cacheField name="AÑO" numFmtId="0">
      <sharedItems containsString="0" containsBlank="1" containsNumber="1" containsInteger="1" minValue="2025" maxValue="2028" count="5">
        <n v="2025"/>
        <n v="2026"/>
        <n v="2027"/>
        <n v="2028"/>
        <m/>
      </sharedItems>
    </cacheField>
    <cacheField name="MES" numFmtId="0">
      <sharedItems containsString="0" containsBlank="1" containsNumber="1" containsInteger="1" minValue="1" maxValue="12" count="8">
        <n v="12"/>
        <n v="6"/>
        <n v="9"/>
        <n v="1"/>
        <n v="2"/>
        <n v="3"/>
        <n v="4"/>
        <m/>
      </sharedItems>
    </cacheField>
    <cacheField name="Financiero" numFmtId="0">
      <sharedItems containsBlank="1" count="4">
        <s v="EDNA JOHANA MARTINEZ"/>
        <s v="SIN CUANTIA PARA BOSQUES"/>
        <s v="NATHALIA GAMBOA"/>
        <m/>
      </sharedItems>
    </cacheField>
    <cacheField name="Abogado" numFmtId="0">
      <sharedItems containsBlank="1" count="7">
        <s v="JORGE VANEGAS"/>
        <s v="MARIA MERCEDES GONZALEZ"/>
        <s v="CESAR SOSA"/>
        <s v="PAOLA RAMIREZ"/>
        <s v="JAIRO CASTILLO"/>
        <m/>
        <s v="MONICA SUAREZ" u="1"/>
      </sharedItems>
    </cacheField>
    <cacheField name="Técnica" numFmtId="0">
      <sharedItems containsBlank="1"/>
    </cacheField>
    <cacheField name="Estado del Convenio" numFmtId="0">
      <sharedItems containsBlank="1"/>
    </cacheField>
    <cacheField name="Fecha de Radicación en Contratación" numFmtId="0">
      <sharedItems containsBlank="1"/>
    </cacheField>
    <cacheField name="No. de Radicado" numFmtId="0">
      <sharedItems containsDate="1" containsBlank="1" containsMixedTypes="1" minDate="2025-10-24T00:00:00" maxDate="2025-10-30T00:00:00"/>
    </cacheField>
    <cacheField name="Objeto" numFmtId="0">
      <sharedItems containsBlank="1" longText="1"/>
    </cacheField>
    <cacheField name="Valor Total del Convenio" numFmtId="170">
      <sharedItems containsBlank="1" containsMixedTypes="1" containsNumber="1" containsInteger="1" minValue="221097339" maxValue="4901544046000"/>
    </cacheField>
    <cacheField name="Fecha de Inicio" numFmtId="0">
      <sharedItems containsNonDate="0" containsDate="1" containsString="0" containsBlank="1" minDate="2019-11-07T00:00:00" maxDate="2024-10-01T00:00:00"/>
    </cacheField>
    <cacheField name="Fecha de Finalización" numFmtId="0">
      <sharedItems containsNonDate="0" containsDate="1" containsString="0" containsBlank="1" minDate="2023-06-30T00:00:00" maxDate="2025-08-01T00:00:00"/>
    </cacheField>
    <cacheField name="Supervisión" numFmtId="0">
      <sharedItems containsBlank="1"/>
    </cacheField>
    <cacheField name="Segumento juridico" numFmtId="0">
      <sharedItems containsBlank="1" longText="1"/>
    </cacheField>
    <cacheField name="Seguimiento financiero" numFmtId="0">
      <sharedItems containsBlank="1" longText="1"/>
    </cacheField>
    <cacheField name="Seguimiento técnico" numFmtId="0">
      <sharedItems containsBlank="1"/>
    </cacheField>
    <cacheField name="Contactos aliados" numFmtId="0">
      <sharedItems containsBlank="1" longText="1"/>
    </cacheField>
    <cacheField name="Link de Secop" numFmtId="0">
      <sharedItems containsBlank="1" longText="1"/>
    </cacheField>
  </cacheFields>
  <extLst>
    <ext xmlns:x14="http://schemas.microsoft.com/office/spreadsheetml/2009/9/main" uri="{725AE2AE-9491-48be-B2B4-4EB974FC3084}">
      <x14:pivotCacheDefinition/>
    </ext>
    <ext xmlns:xlpar="http://schemas.microsoft.com/office/spreadsheetml/2024/pivotAutoRefresh" uri="{DA1E1B2C-A1EE-400B-A0BD-712935E3C959}">
      <xlpar:autoRefresh>1</xlpar:autoRefresh>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7">
  <r>
    <n v="1"/>
    <x v="0"/>
    <n v="2022"/>
    <n v="785"/>
    <s v="INSTITUTO DE INVESTIGACIÓN DE RECURSOS BIOLÓGICOS_x000a_“ALEXANDER VON HUMBOLDT” – IAVH"/>
    <x v="0"/>
    <s v="X"/>
    <m/>
    <x v="0"/>
    <x v="0"/>
    <x v="0"/>
    <x v="0"/>
    <s v="EDUARDO GUTIERREZ "/>
    <s v="RADICADO EN CONTRATOS"/>
    <s v="21002025E3018141"/>
    <d v="2025-10-24T00:00:00"/>
    <s v="Aunar esfuerzos administrativos, técnicos y financieros entre el Ministerio de Ambiente y Desarrollo Sostenible y el Instituto de Investigación en Recursos Biológicos “Alexander von Humboldt”- I. Humboldt para avanzar en la revisión de información y generación de insumos cartográficos que aporten en la identificación del área de referencia de los páramos de Almorzadero, Cruz Verde-Sumapaz y Pisba y en el acompañamiento técnico a las reuniones que se realicen dentro de las fases de los procesos participativos, establecidos en los diferentes fallos emitidos para la delimitación participativa de los páramos de Pisba, Almorzadero, Cruz Verde-Sumapaz y Jurisdicciones-Santurbán-Berlín."/>
    <n v="969738728"/>
    <d v="2022-02-10T00:00:00"/>
    <d v="2023-08-09T00:00:00"/>
    <s v="DBBSE"/>
    <s v="_x000a_21/11/2025: Ya se tiene la revisión financiera financiera completa y aprobada por secretaría general , pendiente reunión de abogado DBBSE con abogado de contratos para pasar revisión del nuevo jefe de contratos y pasar finalmente a firmas _x000a_17/10/2025: El 15 de octubre de 2025 Jorge Vanegas envió correo a Paula Jaramillo para la revisión del proyecto de Acta de liquidación _x000a_10/10/2025: Jorge Vanegas / Está completo el informe final de supervisión para ser radicado, sin embargo el Humboldt no ha terminado de allegar los documentos de capacidad jurídica y otros documentos financieros. Fecha estimada de radicación 10/10/2025"/>
    <s v="Dic 02: Abogado de Bosques remite acta de liquidación a IAVH para revisión y firma._x000a_Dic 01: Se realiza mesa de trabajo con el abogado del grupo de contratos para revisión de acta de liquidación e informe final de supervisión._x000a_Nov 27: , se remite correo al financiero de grupo de contratos, con el informe financiero final, ajustado y con la respectiva revisión de soportes de la columna que indicaba cuentas por pagar en una anterior versión. _x000a_Nov 21: se remite correo al IAVH, indicando que en el informe financiero ajustado, remitido el  IAVH el 29 de octubre, se mantiene la columna de cuentas por pagar con un valor de $ 3.868.971. ¿Este valor a la fecha aún se encuentra pendiente por pagar? O ¿falta que el IAVH remita los soportes correspondientes de dichos pago?._x000a_Nov 20:  se remite respuesta al financiero de grupo de contratos, respecto de la observación que realizó al informe financiero del convenio 785-2022, el 20 de noviembre. _x000a_Nov 18: se remite respuesta al financiero de grupo de contratos, respecto de la observación que realizó al informe financiero del convenio 785-2022, el 12 de noviembre. _x000a_Oct 07 y 16: Se remite correo a Humboldt, haciendo recordatorio del envío de la información financiera pendiente del convenio 785-2022._x000a_Sept 12-2025: Se remite correo electrónico al abogado del proceso, indicando que se realizó el diligenciamiento del informe de supervisión para liquidación. También se informa que no se encontró en la carpeta el proyecto de acta de liquidación para su respectivo diligenciamiento. _x000a_Sept 12-2025: Se solicita mediante correo electrónico a Henry Soto, el apoyo con el trámite de expedición del certificado de pagos y saldos, ante el grupo de presupuesto_x000a_Sept 11-2025: Se remire correo al Instituto Humboldt, solicitando aclaración y subsanación al informe financiero presentado para la liquidación del convenio. _x000a_De igual manera se solicitan los documentos y certificaciones que son soporte del informe de supervisión final y el acta de liquidación. _x000a_May 30-2025: Se realiza revisión al informe financiero del convenio. A la fecha la revisión  de los comprobantes se encuentra en un 60%. "/>
    <m/>
    <m/>
    <s v="https://community.secop.gov.co/Public/Tendering/OpportunityDetail/Index?noticeUID=CO1.NTC.2781469&amp;isFromPublicArea=True&amp;isModal=False"/>
  </r>
  <r>
    <n v="2"/>
    <x v="1"/>
    <n v="2021"/>
    <n v="861"/>
    <s v="CORPORACION AUTONOMA REGIONAL DEL MAGDALENA - CORPAMAGDALENA"/>
    <x v="1"/>
    <m/>
    <s v="X"/>
    <x v="0"/>
    <x v="0"/>
    <x v="1"/>
    <x v="1"/>
    <s v="SIN CUANTÍA DBBSE"/>
    <s v="RADICADO EN CONTRATOS"/>
    <s v="31102025E3018737"/>
    <m/>
    <s v="Aunar esfuerzos técnicos, administrativos y financieros para implementar acciones de educación ambiental, participación comunitaria en la gestión ambiental, restauración, conservación y fortalecimiento de procesos propios del buen vivir, el cuidado de la madre tierra desde los usos y costumbres en el Resguardo indígena Kogui-Malayo-Arhuaco (Kiubuldo Munkuawunaka, Gunmaku y Kutunsama) y el Consejo Comunitario Jacobo Pérez Escobar del Departamento del Magdalena"/>
    <n v="4875374256"/>
    <d v="2021-12-17T00:00:00"/>
    <d v="2023-08-16T00:00:00"/>
    <s v="DBBSE y Subdirección de Educación y Participación"/>
    <s v="21/11//2025: Ya se encuentra radicado en el grupo de contratos con número 31102025E3018737_x000a_17/0/2025: Mercedes hablo con Karen Quinche de la SEP y ya ellos están impulsando la liquidación, la DBBSE no puso recursos."/>
    <s v="Teniendo en cuenta que este convenio no tiene recursos por parte de la DBBSE, la Subdirección de Educación y Participación viene adelantando la revisión financiera y técnica para radicar al área de contratos la liquidación del referido convenio.en el mes de octubre/2025"/>
    <m/>
    <m/>
    <s v="https://community.secop.gov.co/Public/Tendering/OpportunityDetail/Index?noticeUID=CO1.NTC.2462405&amp;isFromPublicArea=True&amp;isModal=False"/>
  </r>
  <r>
    <n v="3"/>
    <x v="2"/>
    <n v="2021"/>
    <n v="863"/>
    <s v="Organización de Estados Iberoamericanos - OEI"/>
    <x v="2"/>
    <m/>
    <s v="X"/>
    <x v="0"/>
    <x v="0"/>
    <x v="0"/>
    <x v="0"/>
    <s v="EDUARDO GUTIERREZ/ LIBERTAD"/>
    <s v="RADICADO EN CONTRATOS"/>
    <s v="21002025E3018367"/>
    <d v="2025-10-29T00:00:00"/>
    <s v="Aunar esfuerzos técnicos, administrativos y financieros entre el Ministerio de Ambiente y Desarrollo Sostenible y la Organización de Estados Iberoamericanos – OEI para acompañar el desarrollo de la fase de concertación y la fase de observaciones al acto administrativo de delimitación participativa del páramo Jurisdicciones Santurbán-Berlín y socialización de la propuesta decreto que busca reglamentar el Capítulo IV de la Ley 70 de 1993 con comunidades NARP."/>
    <n v="7940892000"/>
    <d v="2022-01-05T00:00:00"/>
    <d v="2023-06-30T00:00:00"/>
    <s v="DBBSE + SEP"/>
    <s v="_x000a_21/11/2025: SEP se encuentra pendiente de hacer la revisión financiera y OEI también tiene pendiente aportar soportes financieros.SE DEBE COMPLETAR DOCUMENTACIÓN AL 1º DE DICIEMBRE._x000a_17/10/2025: Se enviará informe final de supervisión con memorando de radicación y oficio a la OEI para solicitar liquidación._x000a_10/10/2025: Jorge Vanegas: Se va a radicar el informe final de supervisión, será necesario radicar solo por parte de DBBSE, ya que SEP y Cambio Climático. 17/10/2025_x000a_22/09/2025: Cesar Sosa con radicado 21002025E2034487 de fecha 22 de septiembre remitió oficio consultando a Colombia Compra Eficiente para confirmar fecha de caducidad de la acción para controversias contractuales, pues en concepto anterior el Grupo de Contratos del ministerio afirmó pérdida de competencia para liquidar "/>
    <s v="EJM: Mayo 30. Se incluyó en el informe de supervisión para la liquidación del Convenio No. 863-2021 la información correspondiente al cumplimiento de las obligaciones administrativas y financieras. Asimismo, se diligenció el acta de liquidación del convenio, incorporando la información financiera respectiva. Se remite correo al abogado para revisión y continuar el tramite._x000a_15/05/2024 Se inicia revisión de la información financiera que se encuentra en el Drive e información entregada por Orlando Díaz. 14/06/2024 Se realiza reunión presencial en la oficina de la OEI, en la cual se solicita soportes de la ejecución financiera. 26/06/2024 Se inicia revisión de  matriz de ejecución financiera final enviada por OEI. 16/07/2024 Se adelanta revisión y solicita aclaraciones al aliado sobre la ejecución de los contratos del personal, se solicita reunión para revisión de la información para el 24 de julio. 30/07/2024 Se solicita al aliado documentos de la lista de chequeo, certificación de pagos a los profesionales, y extractos financieros. 12/08/2024 Se finaliza matriz con la revisión  de la ejecución financiera del convenio, se encuentran pendiente soportes de la lista de chequeo. y firma de acta de reunión. 11/09/2024 Se realiza solicitud a la coordinadora del convenio Milena Molina sobre documentos pendientes de la lista de chequeo, y se reciben algunos soportes.  23/09/2024 Se reitera solicitud de los documentos pendientes de la lista de chequeo. 27/09/2024 Se recibe soporte de parafiscales quedando pendiente certificado de cancelación de cuenta bancaria y justificación de saldo no ejecutado, se reitera solicitud mediante correo. 08/10/2024 Se recibe soporte de cancelación de cuenta bancaria quedando pendiente certificado de saldo no ejecutado. 30/10/2024 Se envía recordatorio de solicitud de documento pendiente. 19/11/2024 Se envía correo de seguimiento de la solicitud de soporte pendiente. 22/11/2024 Se recibe documento soporte de jutificación de saldo no ejectudo, se informa al abogada y se carga documento en el Drive para radicación."/>
    <m/>
    <m/>
    <s v="https://community.secop.gov.co/Public/Tendering/OpportunityDetail/Index?noticeUID=CO1.NTC.2479946&amp;isFromPublicArea=True&amp;isModal=False"/>
  </r>
  <r>
    <n v="4"/>
    <x v="3"/>
    <n v="2023"/>
    <n v="975"/>
    <s v="INSTITUTO DE INVESTIGACIÓN DE RECURSOS BIOLÓGICOS_x000a_“ALEXANDER VON HUMBOLDT” – IAVH"/>
    <x v="3"/>
    <m/>
    <s v="X"/>
    <x v="1"/>
    <x v="1"/>
    <x v="0"/>
    <x v="2"/>
    <s v="CAMILO CARDENAS-NATHALIA MORAN_x000a_"/>
    <s v="DEVUELTO CON OBSERVACIONES"/>
    <s v="_x0009_21002025E3005749_x000a_Devuelto: 40022025E3012196"/>
    <s v="27/03/2025_x000a_21/07/2025"/>
    <s v="Aunar esfuerzos técnicos, administrativos y financieros para generar insumos para la actualización del Plan de conservación, manejo y uso sostenible de la palma de cera del Quindío (Ceroxylon quindiuense)."/>
    <n v="221097339"/>
    <d v="2023-09-04T00:00:00"/>
    <d v="2023-12-31T00:00:00"/>
    <s v="DBBSE"/>
    <m/>
    <s v="Nov 27: se remite correo al financiero de grupo de contratos, con el informe financiero final, ajustado y con la respectiva revisión de soportes de la columna que indicaba cuentas por pagar en una anterior versión. _x000a_Nov 14: se elaboró el proyecto de respuesta al memorando No. 40022025E3012196, con el cual el grupo de contratos realizó observaciones a los documentos de liquidación del convenio CI-975-2023, que tiene por objeto “Aunar esfuerzos técnicos, administrativos y financieros para generar insumos para la actualización del Plan de conservación, manejo y uso sostenible de la palma de cera del Quindío (Ceroxylon quindiuense)”._x000a_Nov 14: se remite correo al IAVH, con los requerimientos realizados por el grupo de contratos, respecto a la liquidación del convenio CI-975-2023._x000a_Sept 25-2025: Se remite correo al Instituto Humboldt, reiterando solicitud del 12 de septiembre_x000a_Sept 12-2025: El Instituto Humboldt remite respuesta a las observaciones y remite los documentos que se encontraban pendientes. Sin embargo, de nuevo se solicita subsanación a la certificación de personal, dado que no cumple con lo requerido por el grupo de contratos del Ministerio. Oct 07: Se realiza solicitud de ajuste a certificación de personal de planta Convenio 975-2023._x000a_Oct 07: Se realiza solicitud de ajuste a certificación de personal de planta Convenio 975-2023._x000a_Sept 03-2025: Se remire correo al Instituto Humboldt, solicitando aclaración y subsanación al informe financiero presentado para la liquidación del convenio. _x000a_May 30: A la fecha no se han recibido observaciones por parte del Grupo de Contratos de la Entidad._x000a_Mar 19: Se realiza diligenciamiento del acta de liquidación e informe de supervisión final para liquidación del convenio 795-2023._x000a_Dic 11: Se remite informe financiero revisado para radicación en el grupo de contratos_x000a_Oct 10: Se realizó reunión con el equipo técnico, jurídico y financiero, para realizar la revisión del informe de supervisión. Respecto de la información técnica aun se encuentran obligaciones pendientes por diligenciar. De la informacion financiera falta relacionar desemboslos._x000a_Ago 05: Humboldt remite comprobante de consignación y se remite Henry para expedición de certificado de imputación._x000a_Julio 18-2024: Se remitió correo a la técnica Natalia Ramirez, solicitando el diligenciamiento del infirme de supervisión final, el cual se guardó en la carpeta de contratación y se compartió el link para su diligenciamiento. _x000a_Julio 18-2024: Se remite al Instituto Humboldt, el procedimiento para reintegro de saldo no ejecutado del convenio. _x000a_Julio 17-2024: Se solicita a Hennry, procedimiento para reintegro de saldo no ejecutado del convenio. _x000a_Julio 08-2024: Se remite correo al Instituto Humboldt, solicitando el informe financiero final, los soportes faltantes y demás documentos y certificaciones para dar inicio a la liquidación del convenio  "/>
    <m/>
    <m/>
    <m/>
  </r>
  <r>
    <n v="5"/>
    <x v="4"/>
    <n v="2023"/>
    <n v="977"/>
    <s v="FUNDACIÓN OMACHA"/>
    <x v="4"/>
    <m/>
    <s v="X"/>
    <x v="1"/>
    <x v="2"/>
    <x v="0"/>
    <x v="3"/>
    <s v="CAROLINA AVELLA"/>
    <s v="POR LIQUIDAR"/>
    <m/>
    <m/>
    <s v="Aunar esfuerzos técnicos y financieros para la recopilación de información y el análisis de los insumos técnicos y cartográficos a partir de la metodología existente, definida para el monitoreo y la estimación poblacional de las dos especies de delfi"/>
    <n v="234546984"/>
    <d v="2023-08-31T00:00:00"/>
    <d v="2024-03-11T00:00:00"/>
    <s v="DBBSE"/>
    <s v="10/10/2025: Pao Ramirez requerirá el apoyo de Angela Bedoya para verificar si el componente técnico ya fue completado."/>
    <s v="Nov 04: se remite correo solicitando procedimiento para reintegro de recursos del convenio 977-2023, ya que en revisión del informe se encontró una contrapartida duplicada.  _x000a_Oct 28: se realizó el diligenciamiento de la información financiera en los documentos denominados “Informe de Supervisión para Liquidación y el acta de liquidación” del convenio 977-2023, suscrito con la fundación Omacha._x000a_Sept 19: Se solicita mediante correo electrónico a Henry Soto, el apoyo con el trámite de expedición del certificado de pagos y saldos, ante el grupo de presupuesto_x000a_Sept 18-2025: se remite correo a la Fundación Omacha, solicitando documentos y soportes para la liquidación del convenio 977-2023."/>
    <m/>
    <m/>
    <m/>
  </r>
  <r>
    <n v="6"/>
    <x v="5"/>
    <n v="2023"/>
    <n v="901"/>
    <s v="RESGUARDO INDIGENA KANKUAMO"/>
    <x v="5"/>
    <m/>
    <s v="X"/>
    <x v="1"/>
    <x v="0"/>
    <x v="0"/>
    <x v="4"/>
    <s v="JHON JAIME/CARLOS SUAREZ"/>
    <s v="POR LIQUIDAR"/>
    <m/>
    <m/>
    <s v="Aunar esfuerzos técnicos, administrativos y financieros para la formulación, diseño e implementación de una estrategia de conservación y restauración con los pueblos Indígenas de la Sierra Nevada de Santa Marta, articulado con los planes de vida y la"/>
    <n v="1500000000"/>
    <d v="2023-07-17T00:00:00"/>
    <d v="2024-06-16T00:00:00"/>
    <s v="DBBSE"/>
    <s v="10/10/2025: "/>
    <s v="El 21 de abril/2025 se envia comunicacion al Cabildo Kankuamo para envio de informaciòn y soportes para liquidacion del convenio."/>
    <m/>
    <m/>
    <m/>
  </r>
  <r>
    <n v="7"/>
    <x v="6"/>
    <n v="2023"/>
    <n v="905"/>
    <s v="CORPORACION AUTONOMA REGIONAL DE LAS CUENCAS DE LOS RIOS NEGRO Y NARE"/>
    <x v="6"/>
    <s v="X"/>
    <m/>
    <x v="1"/>
    <x v="0"/>
    <x v="0"/>
    <x v="0"/>
    <s v="DIANA DAVID_x000a_"/>
    <s v="POR LIQUIDAR"/>
    <m/>
    <m/>
    <s v="Aunar esfuerzos técnicos y financieros para la recopilación de información y el análisis de los insumos técnicos y cartográficos a partir de la metodología existente, definida para el monitoreo y la estimación poblacional de las dos especies de delfi"/>
    <n v="808507163"/>
    <d v="2023-08-01T00:00:00"/>
    <d v="2024-04-15T00:00:00"/>
    <s v="DBBSE"/>
    <m/>
    <s v="El 11 de septiembre se realizó mesa de trabajo con Cornare-Gobernación de Antioquia y el Ministerio de Ambiente para iniciar el trámite de liquidación e informe final del convenio."/>
    <m/>
    <m/>
    <m/>
  </r>
  <r>
    <n v="8"/>
    <x v="7"/>
    <n v="2023"/>
    <n v="1001"/>
    <s v="CONSEJO REGIONAL INDIGENA DEL CAUCA CRIC"/>
    <x v="7"/>
    <m/>
    <s v="X"/>
    <x v="2"/>
    <x v="3"/>
    <x v="0"/>
    <x v="2"/>
    <s v="JHON JAIME/CARLOS SUAREZ"/>
    <s v="POR LIQUIDAR"/>
    <m/>
    <m/>
    <s v="AUNAR ESFUERZOS TÉCNICOS ADMINISTRATIVOS Y FINANCIEROS ENTRE EL MINISTERIO DE AMBIENTE Y DESARROLLO SOSTENIBLE Y LA CORPORACIÓN PARA EL DESARROLLO SOSTENIBLE DEL SUR DE LA AMAZONIA -CORPOAMAZONIA- PARA ADELANTAR LA FASE DE SOCIALIZACIÓN Y CARACTERIZA"/>
    <n v="4901544046000"/>
    <d v="2023-08-16T00:00:00"/>
    <d v="2024-07-30T00:00:00"/>
    <s v="DBBSE+SEP+DCCGR"/>
    <s v="28/11/2025: Se proyecta oficio de requerimiento de informe final, certificaciones y extensión de amparo de cumplimiento para la liquidación del Convenio. Oficio se proyecta remitir el 01/12/2025"/>
    <s v="Nov 13: se remite correo solicitando expedición del certificado de pagos y saldos, así como el envío de los soportes al giro del último desembolso por vigencias expiradas, correspondiente al convenio 1001-2023, suscrito con EL CONSEJO REGIONAL INDIGENA DEL CAUCA – CRIC y LA CORPORACIÓN AUTÓNOMA REGIONAL DEL CAUCA (CRC). Documento requeridos para la liquidación del convenio._x000a_Nov 13: se elabora y se remite a los abogados, la proyección de correo y oficio, para enviar al CRIC solicitando los documentos de liquidación, para la complementación y revisión desde la perspectiva jurídica y técnica. Convenio 1001-2023._x000a__x000a_En el mes de septiembre se escuentra a la firma del ordenador del gasto la Resolución de pago de vigencias expiradas para el pago del último desembolso al CRIC."/>
    <m/>
    <m/>
    <m/>
  </r>
  <r>
    <n v="9"/>
    <x v="8"/>
    <n v="2023"/>
    <n v="1177"/>
    <s v="CABILDO MAYOR DEL PUEBLO YANACONA"/>
    <x v="8"/>
    <s v="X"/>
    <m/>
    <x v="2"/>
    <x v="4"/>
    <x v="0"/>
    <x v="1"/>
    <s v=" JHON JAIME/CARLOS SUAREZ_x000a_"/>
    <s v="POR LIQUIDAR"/>
    <m/>
    <m/>
    <s v="Anuar esfuerzos entre el Ministerio de Ambiente y Desarrollo Sostenible y la Organización de las Naciones Unidas para la alimentación y la Agricultura - FAO, para brindar asistencia técnica para la implementación del modelo de forestería comunitaria"/>
    <n v="827282650"/>
    <d v="2023-10-05T00:00:00"/>
    <d v="2024-12-20T00:00:00"/>
    <s v="DBBSE"/>
    <m/>
    <s v="Sep 25-2025: Se realiza reunión con Ana Gabriela de Yanacona, para acalarar las solicitudes realizadas por el MADS._x000a_Sep 19-2025: Se remite correo a Yanacona, informando que nos encontramos atentos para resolver las dudas que se tengan respecto a la solicitud de informes y soportes  para la liquidación del convenio 1177-2023, enviada desde el MADS el 30 de enero de 2025._x000a_Sep 19: Se solicita mediante correo electrónico a Henry Soto, el apoyo con el trámite de expedición del certificado de pagos y saldos, ante el grupo de presupuesto._x000a_04/06/2025: Se remite correo con recordatorio de envio de la información para dar inicio al tramite de liquidación._x000a_23/04/2025: Se retoma liquidación de coonvenio y se solicita informe final y soporte de liquidación del convenio._x000a_30/01/2025: Se realiza primera solicitud de informe y soportes para liquidación del convenio."/>
    <m/>
    <m/>
    <m/>
  </r>
  <r>
    <n v="10"/>
    <x v="9"/>
    <n v="2019"/>
    <n v="703"/>
    <s v="ORGANIZACIÓN DE LAS NACIONES UNIDAS PARA LA ALIMENTACIÓN Y LA AGRICULTURA (EN ADELANTE “FAO”"/>
    <x v="9"/>
    <m/>
    <s v="X"/>
    <x v="2"/>
    <x v="5"/>
    <x v="2"/>
    <x v="1"/>
    <s v=" GUILLERMO MURCIA-STELLA PULIDO/GINNA MARTINEZ_x000a_"/>
    <s v="CIERRA CON INFORME FINAL"/>
    <m/>
    <m/>
    <s v="Incorporar el manejo sostenible y la conservación de la biodiversidad y de los servicios ecosistémicos que son soporte del bienestar humano, en paisajes vulnerables del Pacífico colombiano, generando beneficios ambientales locales, regionales y globales, en apoyo a la construcción de la Paz."/>
    <s v="SIN CUANTÍA"/>
    <d v="2019-11-07T00:00:00"/>
    <d v="2024-11-01T00:00:00"/>
    <s v="DBBSE"/>
    <s v=" "/>
    <s v=" "/>
    <s v=" "/>
    <s v=" "/>
    <m/>
  </r>
  <r>
    <n v="11"/>
    <x v="10"/>
    <n v="2023"/>
    <n v="902"/>
    <s v="DEPARTAMENTO DE CALDAS"/>
    <x v="10"/>
    <m/>
    <s v="X"/>
    <x v="2"/>
    <x v="5"/>
    <x v="0"/>
    <x v="4"/>
    <s v="JHON JAIME/CARLOS SUAREZ_x000a_"/>
    <s v="POR LIQUIDAR"/>
    <m/>
    <m/>
    <s v="Aunar esfuerzos técnicos, administrativos y financieros entre el Ministerio De Ambiente y Desarrollo Sostenible y la Gobernación de Caldas con el fin de implementar acciones de educación ambiental para la resiliencia, restauración por medio de la rev"/>
    <n v="2310360497"/>
    <d v="2024-09-30T00:00:00"/>
    <d v="2025-01-29T00:00:00"/>
    <s v="DBBSE"/>
    <m/>
    <s v="Nov 06-2025: Gobernación de caldas remite certificado de cierre de cuenta bancaria y se actualiza acta de liquidación._x000a_Oct 24-2025: se remite correo a henry Soto con el soporte de consignación de rendimientos financieros, para solicitud de imputación de recusos ante el grupo de tesorería del MADS._x000a_Oct 17-2025: Se remitió a abogado Jairo y técnico Carlos Suarez el proyecto de informe final de supervisión y de Acta con los avances financieros, solo está pendiente que la Gobernación cierre la cuenta y consigne los rendimientos financieros._x000a_Sept 22: se remite a la Gobernación de Caldas el procedimiento para el reintegro de recursos no ejecutados_x000a_Sept 19: Se solicita mediante correo electrónico a Henry Soto, el apoyo con el trámite de expedición del certificado de pagos y saldos, ante el grupo de presupuesto_x000a_Sept 18: Se remire correo a la Gobernación de Caldas, solicitando Inforne final para liquidación, documentos y certificaciones que son soporte del informe de supervisión final y el acta de liquidación. "/>
    <m/>
    <m/>
    <s v=" "/>
  </r>
  <r>
    <n v="12"/>
    <x v="11"/>
    <n v="2023"/>
    <n v="1198"/>
    <s v="CORPORACION PARA EL DESARROLLO SOSTENIBLE DEL SUR DE LA AMAZONIA COLOMBIANA"/>
    <x v="11"/>
    <m/>
    <s v="X"/>
    <x v="2"/>
    <x v="5"/>
    <x v="0"/>
    <x v="4"/>
    <s v="CAMILO BERNAL_x000a_"/>
    <s v="POR LIQUIDAR"/>
    <m/>
    <m/>
    <s v="AUNAR ESFUERZOS TÉCNICOS ADMINISTRATIVOS Y FINANCIEROS PARA ESTRUCTURAR LA LÍNEA BASE DE LOS NÚCLEOS DE DESARROLLO FORESTAL Y ADELANTAR LA FASE DE SOCIALIZACIÓN Y CARACTERIZACIÓN DE LAS COMUNIDADES PRESENTES EN LOS NÚCLEOS DE DESARROLLO FORESTAL KUWA"/>
    <n v="4564500599"/>
    <d v="2023-10-01T00:00:00"/>
    <d v="2024-09-30T00:00:00"/>
    <s v="DBBSE"/>
    <m/>
    <m/>
    <m/>
    <m/>
    <m/>
  </r>
  <r>
    <n v="13"/>
    <x v="12"/>
    <n v="2023"/>
    <n v="844"/>
    <s v="PROGRAMA DE LAS NACIONES UNIDAS PARA EL DESARROLLO PNUD"/>
    <x v="12"/>
    <m/>
    <s v="X"/>
    <x v="2"/>
    <x v="5"/>
    <x v="2"/>
    <x v="4"/>
    <s v="JHON JAIME/DANIELA PEÑALOZA_x000a_"/>
    <s v="CIERRA CON INFORME FINAL"/>
    <m/>
    <m/>
    <s v="Aunar esfuerzos técnicos, administrativos, operativos y financieros para fomentar procesos comunitarios de restauración, protección y uso sostenible de la biodiversidad en áreas priorizadas en el marco de los aportes del país a las contribuciones det"/>
    <n v="16392837765"/>
    <d v="2023-06-08T00:00:00"/>
    <d v="2024-11-30T00:00:00"/>
    <s v="GGIBRFN"/>
    <m/>
    <s v="OD. En comunicación telefonica, PNUD indica que el cierre financiero lo hacen desde la sede principal en Suiza, y se demora hasta un año despues de la finalización del convenio, fecha que se cumpliria el 30/11/25_x000a_4/6/25. NG. Carga drive contratos certificado de pagos y saldos_x000a_21/5/25. NG. Solicitud de certificado de pagos y saldos_x000a_20/5/25. NG. Elaboración de matriz para revisión financiera y verificación de documentación de ejecución disponible"/>
    <m/>
    <s v="Zoraida Fajardo_x000a_zoraida.fajardo@undp.org"/>
    <s v="https://www.secop.gov.co/CO1ContractsManagement/Tendering/ProcurementContractEdit/View?Id=2747540&amp;prevCtxUrl=https%3a%2f%2fwww.secop.gov.co%3a443%2fCO1Marketplace%2fGlobalSearch%2fGlobalSearch%2fIndex%3fallWords2Search%3d844%2b2023"/>
  </r>
  <r>
    <n v="14"/>
    <x v="13"/>
    <n v="2023"/>
    <n v="1242"/>
    <s v="ORGANIZACION DE LAS NACIONES UNIDAS PARA LA AGRICULTURA Y LA ALIMENTACION FAO"/>
    <x v="13"/>
    <m/>
    <s v="X"/>
    <x v="2"/>
    <x v="6"/>
    <x v="2"/>
    <x v="0"/>
    <s v="GUILLERMO MURCIA-STELLA PULIDO/GINNA MARTINEZ"/>
    <s v="CIERRA CON INFORME FINAL"/>
    <m/>
    <m/>
    <s v="AUNAR ESFUERZOS TÉCNICOS ADMINISTRATIVOS Y FINANCIEROS PARA ESTRUCTURAR LA LÍNEA BASE DE LOS NÚCLEOS DE DESARROLLO FORESTAL Y ADELANTAR LA FASE DE SOCIALIZACIÓN Y CARACTERIZACIÓN DE LAS COMUNIDADES PRESENTES EN LOS NÚCLEOS DE DESARROLLO FORESTAL KUWA"/>
    <n v="2497918401"/>
    <d v="2023-11-24T00:00:00"/>
    <d v="2024-12-23T00:00:00"/>
    <s v="GGIBRFN"/>
    <s v="10/10/2025: Cesar Sosa/Se verificó en la minuta del convenio que establece liquidación de cuentas, sin términos establecidos."/>
    <s v="20/11/25. NG. Recordatorio solicitudes previas._x000a_22/9/25. NG. Recordatorio documentos faltantes a FAO_x000a_14/8/25. NG. Solicitud documentos faltantes a FAO_x000a_3/7/25. NG. Solicitud certificado pagos y saldos_x000a_25/6/25. NG. Revisión financiera soportes disponibles"/>
    <m/>
    <m/>
    <s v="https://www.secop.gov.co/CO1ContractsManagement/Tendering/ProcurementContractEdit/View?Id=3038178&amp;prevCtxUrl=https%3a%2f%2fwww.secop.gov.co%3a443%2fCO1Marketplace%2fGlobalSearch%2fGlobalSearch%2fIndex%3fallWords2Search%3d1242%2b2023"/>
  </r>
  <r>
    <n v="15"/>
    <x v="14"/>
    <n v="2023"/>
    <n v="1243"/>
    <s v="FUNDACION PARA LA CONSERVACION Y EL DESARROLLO SOSTENIBLE"/>
    <x v="14"/>
    <m/>
    <s v="X"/>
    <x v="2"/>
    <x v="6"/>
    <x v="2"/>
    <x v="2"/>
    <s v="JHON JAIME/CARLOS SUAREZ_x000a_"/>
    <s v="POR LIQUIDAR"/>
    <m/>
    <m/>
    <s v="Aunar esfuerzos tecnicos, administrativos y financieros que permita iniciar procesos comunitarios asociados a restauracion, proteccion y uso sostenible de la biodiversidad en areas priorizadas del territorio Nukak y sus zonas de influencia desde el enfoque diferencial y adaptativo."/>
    <n v="458075114"/>
    <d v="2023-11-24T00:00:00"/>
    <d v="2024-10-31T00:00:00"/>
    <s v="DBBSE"/>
    <s v="17/10/2025: Se proyecta oficio de alcance reiterando la solicitud a la Fundación, que aún no allega los documentos para la liquidación._x000a_10/10/2025: El 26 de septiembre se envió oficio con radicado 21002025E2034012 Solicitando al asociado los documentos para la liqudiación, sin noticias."/>
    <s v="13/11/25. NG. Proyección solicitud reiteracion oficio para requerimiento documentación y recordatorio solicitudes previas. Radicado no_x000a_- Reiteración solicitudes de documentación previa y envío a la FCDS de la resolución de pago de vigencias expiradas._x000a_11/9/25. NG. Elaboración solicitud oficio para requerimiento documentación y reiteración solicitudes previas. Radicado no 21002025E2034012_x000a_9/9/25. NG. Solicitud resolución del pago de pasivos exigibles vigencias expiradas pago por 150.000.000 a la FCDS_x000a_8/8/25. NG. Reiteración solicitud 2 de julio_x000a_2/7/25. NG. Solicitud soportes de los pagos e informe de ejecución financiera final, recordatorio observaciones_x000a_Solicitud certificado pagos y saldos_x000a_6/6/25. NG. Recordatorio soportes y otras observaciones_x000a_22/5/25. NG. Solicitud a FCDS de soportes faltantes y otras observaciones_x000a_11/03/25.NG. Elaboración de la matriz para revisión financiera"/>
    <m/>
    <m/>
    <s v="https://www.secop.gov.co/CO1ContractsManagement/Tendering/ProcurementContractEdit/View?docUniqueIdentifier=CO1.PCCNTR.5524421&amp;prevCtxUrl=https%3a%2f%2fwww.secop.gov.co%3a443%2fCO1ContractsManagement%2fTendering%2fProcurementContractManagement%2fIndex&amp;prevCtxLbl=Contratos+"/>
  </r>
  <r>
    <n v="16"/>
    <x v="15"/>
    <n v="2023"/>
    <n v="1213"/>
    <s v="INSTITUTO AMAZONICO DE INVESTIGACIONES CIENTIFICAS SINCHI"/>
    <x v="14"/>
    <m/>
    <s v="X"/>
    <x v="2"/>
    <x v="6"/>
    <x v="0"/>
    <x v="4"/>
    <s v="CAMILO BERNAL"/>
    <s v="POR LIQUIDAR"/>
    <m/>
    <m/>
    <s v="AUNAR ESFUERZOS TÉCNICOS ADMINISTRATIVOS Y FINANCIEROS PARA ESTRUCTURAR LA LÍNEA BASE DE LOS NÚCLEOS DE DESARROLLO FORESTAL Y ADELANTAR LA FASE DE SOCIALIZACIÓN Y CARACTERIZACIÓN DE LAS COMUNIDADES PRESENTES EN LOS NÚCLEOS DE DESARROLLO FORESTAL KUWA"/>
    <n v="3594373383"/>
    <d v="2023-10-25T00:00:00"/>
    <d v="2024-10-31T00:00:00"/>
    <s v="DBBSE"/>
    <m/>
    <s v="Sept 19-2025: Se solicita mediante correo electrónico a Henry Soto, el apoyo con el trámite de expedición del certificado de pagos y saldos, ante el grupo de presupuesto. Así mismo se  solicitó el envío de los soportes al giro de los dos últimos desembolsos por vigencias expiradas, correspondiente al convenio 1213-2023."/>
    <m/>
    <m/>
    <m/>
  </r>
  <r>
    <n v="17"/>
    <x v="16"/>
    <n v="2023"/>
    <s v="001"/>
    <s v="FUNDACION NATURA"/>
    <x v="15"/>
    <m/>
    <s v="X"/>
    <x v="2"/>
    <x v="1"/>
    <x v="2"/>
    <x v="2"/>
    <s v=" JHON JAIME/DANIELA DUARTE"/>
    <s v="POR LIQUIDAR"/>
    <m/>
    <m/>
    <s v="Aunar esfuerzos técnicos, administrativos, financieros y operativos, entre el Ministerio de Ambiente y Desarrollo Sostenible y la Entidad sin ánimo de lucro, para fomentar la conservación de la naturaleza a través acciones de restauración, protección"/>
    <n v="5714285715"/>
    <d v="2023-10-06T00:00:00"/>
    <d v="2025-05-31T00:00:00"/>
    <s v="DBBSE"/>
    <m/>
    <s v="28/10/25. NG. Finalización revisión soportes recibidos el 6/10. Solicitud nuevas observaciones_x000a_6/10/25. NG. Recepción y carga al drive del convenio de las observaciones al 31/3/25 e informe financiero cierre al 31/8/25_x000a_26/8/25. NG. Recordatorio de observaciones y solicitud de certificados varios_x000a_27/5/25. NG. Unificación revisión soportes y observaciones_x000a_6/5/25. NG. Revisión soportes disponibles, objetivos 1,2,4 y transversal._x000a_5/5/25. NG. Carga de soportes disponibles a 31 de marzo de 2025 al drive de contratos._x000a_2/5/25. NG. Solicitud a tesorería certificado pagos y saldos_x000a_25/04/25.NG. Elaboración de la matriz para revisión financiera y carga de documentos disponibles al drive del convenio"/>
    <m/>
    <s v="jleguizamong@natura.org.co_x000a_&quot;&quot;Mauricio Rosas Hurtado&quot;&quot; &lt;mrosas@natura.org.co&gt;; &quot;&quot;Yolima Robledo&quot;&quot; &lt;Contabilidad@natura.org.co&gt;; &quot;&quot;Andrea Gutierrez De Piñeres Ramirez&quot;&quot; &lt;agutierrezdp@natura.org.co&gt;; &quot;&quot;Martha Elizabeth Narvaéz Ocampo&quot;&quot; &lt;enarvaez@natura.org.co&gt;&quot;"/>
    <s v="https://www.secop.gov.co/CO1ContractsManagement/Tendering/ProcurementContractEdit/View?docUniqueIdentifier=CO1.PCCNTR.5398797&amp;prevCtxUrl=https%3a%2f%2fwww.secop.gov.co%3a443%2fCO1ContractsManagement%2fTendering%2fProcurementContractManagement%2fIndex&amp;prevCtxLbl=Contratos+"/>
  </r>
  <r>
    <n v="18"/>
    <x v="17"/>
    <n v="2024"/>
    <n v="1268"/>
    <s v="CORPORACIÓN VALLE DEL CAUCA - CVC"/>
    <x v="16"/>
    <m/>
    <s v="X"/>
    <x v="2"/>
    <x v="1"/>
    <x v="0"/>
    <x v="1"/>
    <s v="DANIELA PEÑALOZA_x000a_"/>
    <s v="POR LIQUIDAR"/>
    <m/>
    <m/>
    <s v="Aunar esfuerzos técnicos, administrativos y financieros para implementar acciones de conservación en cuencas hidrográficas abastecedoras de acueductos en jurisdicción de la Corporación Autónoma Regional del Valle del Cauca - CVC._x0009_"/>
    <n v="3299710000"/>
    <d v="2024-08-03T00:00:00"/>
    <d v="2025-05-31T00:00:00"/>
    <s v="DBBSE"/>
    <m/>
    <m/>
    <m/>
    <m/>
    <m/>
  </r>
  <r>
    <n v="19"/>
    <x v="18"/>
    <n v="2024"/>
    <n v="1277"/>
    <s v="Organización Nacional de los Pueblos Indígenas de la Amazonia Colombiana - OPIAC"/>
    <x v="17"/>
    <m/>
    <s v="X"/>
    <x v="3"/>
    <x v="3"/>
    <x v="0"/>
    <x v="1"/>
    <s v="CARLOS SUAREZ"/>
    <s v="POR LIQUIDAR"/>
    <m/>
    <m/>
    <s v="Aunar esfuerzos técnicos, administrativos y financieros para la formulación conjunta de los insumos e instrumentos técnicos que permitan garantizar el cumplimiento de los acuerdos adquiridos por el Ministerio de Ambiente y Desarrollo Sostenible en el marco del Plan Nacional de Desarrollo con la Mesa Regional Amazónica, IT4-219, IT4-220, e IT2-204, mediante la participación plena y efectiva de los Pueblos y Organizaciones Indígenas de la Amazonía Colombiana"/>
    <n v="400000000"/>
    <d v="2024-09-06T00:00:00"/>
    <d v="2025-07-31T00:00:00"/>
    <s v="DBBSE"/>
    <s v="10/10/2025: Se enviará correo solicitando información al asociado para radicación de proyecto de Acta de liquidación en Contratos."/>
    <s v="10/10/2025: Se realizó solicitud a OPIAC, para que entregue el informe final financiero"/>
    <m/>
    <m/>
    <s v="https://www.secop.gov.co/CO1ContractsManagement/Tendering/ProcurementContractEdit/View?docUniqueIdentifier=CO1.PCCNTR.6725330&amp;prevCtxUrl=https%3a%2f%2fwww.secop.gov.co%3a443%2fCO1ContractsManagement%2fTendering%2fProcurementContractManagement%2fIndex&amp;prevCtxLbl=Contratos+"/>
  </r>
  <r>
    <m/>
    <x v="19"/>
    <m/>
    <m/>
    <m/>
    <x v="18"/>
    <m/>
    <m/>
    <x v="4"/>
    <x v="7"/>
    <x v="3"/>
    <x v="5"/>
    <m/>
    <m/>
    <m/>
    <m/>
    <m/>
    <m/>
    <m/>
    <m/>
    <m/>
    <m/>
    <m/>
    <m/>
    <m/>
    <m/>
  </r>
  <r>
    <m/>
    <x v="19"/>
    <m/>
    <m/>
    <m/>
    <x v="18"/>
    <m/>
    <m/>
    <x v="4"/>
    <x v="7"/>
    <x v="3"/>
    <x v="5"/>
    <m/>
    <m/>
    <m/>
    <m/>
    <m/>
    <m/>
    <m/>
    <m/>
    <m/>
    <m/>
    <m/>
    <m/>
    <m/>
    <m/>
  </r>
  <r>
    <m/>
    <x v="19"/>
    <m/>
    <m/>
    <m/>
    <x v="18"/>
    <m/>
    <m/>
    <x v="4"/>
    <x v="7"/>
    <x v="3"/>
    <x v="5"/>
    <m/>
    <m/>
    <m/>
    <m/>
    <m/>
    <m/>
    <m/>
    <m/>
    <m/>
    <m/>
    <m/>
    <m/>
    <m/>
    <m/>
  </r>
  <r>
    <m/>
    <x v="19"/>
    <m/>
    <m/>
    <m/>
    <x v="18"/>
    <m/>
    <m/>
    <x v="4"/>
    <x v="7"/>
    <x v="3"/>
    <x v="5"/>
    <m/>
    <m/>
    <m/>
    <m/>
    <m/>
    <m/>
    <m/>
    <m/>
    <m/>
    <m/>
    <m/>
    <m/>
    <m/>
    <m/>
  </r>
  <r>
    <m/>
    <x v="19"/>
    <m/>
    <m/>
    <m/>
    <x v="18"/>
    <m/>
    <m/>
    <x v="4"/>
    <x v="7"/>
    <x v="3"/>
    <x v="5"/>
    <m/>
    <m/>
    <m/>
    <m/>
    <m/>
    <m/>
    <m/>
    <m/>
    <m/>
    <m/>
    <m/>
    <m/>
    <m/>
    <m/>
  </r>
  <r>
    <m/>
    <x v="19"/>
    <m/>
    <m/>
    <m/>
    <x v="18"/>
    <m/>
    <m/>
    <x v="4"/>
    <x v="7"/>
    <x v="3"/>
    <x v="5"/>
    <m/>
    <m/>
    <m/>
    <m/>
    <m/>
    <m/>
    <m/>
    <m/>
    <m/>
    <m/>
    <m/>
    <m/>
    <m/>
    <m/>
  </r>
  <r>
    <m/>
    <x v="19"/>
    <m/>
    <m/>
    <m/>
    <x v="18"/>
    <m/>
    <m/>
    <x v="4"/>
    <x v="7"/>
    <x v="3"/>
    <x v="5"/>
    <m/>
    <m/>
    <m/>
    <m/>
    <m/>
    <m/>
    <m/>
    <m/>
    <m/>
    <m/>
    <m/>
    <m/>
    <m/>
    <m/>
  </r>
  <r>
    <m/>
    <x v="19"/>
    <m/>
    <m/>
    <m/>
    <x v="18"/>
    <m/>
    <m/>
    <x v="4"/>
    <x v="7"/>
    <x v="3"/>
    <x v="5"/>
    <m/>
    <m/>
    <m/>
    <m/>
    <m/>
    <m/>
    <m/>
    <m/>
    <m/>
    <m/>
    <m/>
    <m/>
    <m/>
    <m/>
  </r>
  <r>
    <m/>
    <x v="19"/>
    <m/>
    <m/>
    <m/>
    <x v="18"/>
    <m/>
    <m/>
    <x v="4"/>
    <x v="7"/>
    <x v="3"/>
    <x v="5"/>
    <m/>
    <m/>
    <m/>
    <m/>
    <m/>
    <m/>
    <m/>
    <m/>
    <m/>
    <m/>
    <m/>
    <m/>
    <m/>
    <m/>
  </r>
  <r>
    <m/>
    <x v="19"/>
    <m/>
    <m/>
    <m/>
    <x v="18"/>
    <m/>
    <m/>
    <x v="4"/>
    <x v="7"/>
    <x v="3"/>
    <x v="5"/>
    <m/>
    <m/>
    <m/>
    <m/>
    <m/>
    <m/>
    <m/>
    <m/>
    <m/>
    <m/>
    <m/>
    <m/>
    <m/>
    <m/>
  </r>
  <r>
    <m/>
    <x v="19"/>
    <m/>
    <m/>
    <m/>
    <x v="18"/>
    <m/>
    <m/>
    <x v="4"/>
    <x v="7"/>
    <x v="3"/>
    <x v="5"/>
    <m/>
    <m/>
    <m/>
    <m/>
    <m/>
    <m/>
    <m/>
    <m/>
    <m/>
    <m/>
    <m/>
    <m/>
    <m/>
    <m/>
  </r>
  <r>
    <m/>
    <x v="19"/>
    <m/>
    <m/>
    <m/>
    <x v="18"/>
    <m/>
    <m/>
    <x v="4"/>
    <x v="7"/>
    <x v="3"/>
    <x v="5"/>
    <m/>
    <m/>
    <m/>
    <m/>
    <m/>
    <m/>
    <m/>
    <m/>
    <m/>
    <m/>
    <m/>
    <m/>
    <m/>
    <m/>
  </r>
  <r>
    <m/>
    <x v="19"/>
    <m/>
    <m/>
    <m/>
    <x v="18"/>
    <m/>
    <m/>
    <x v="4"/>
    <x v="7"/>
    <x v="3"/>
    <x v="5"/>
    <m/>
    <m/>
    <m/>
    <m/>
    <m/>
    <m/>
    <m/>
    <m/>
    <m/>
    <m/>
    <m/>
    <m/>
    <m/>
    <m/>
  </r>
  <r>
    <m/>
    <x v="19"/>
    <m/>
    <m/>
    <m/>
    <x v="18"/>
    <m/>
    <m/>
    <x v="4"/>
    <x v="7"/>
    <x v="3"/>
    <x v="5"/>
    <m/>
    <m/>
    <m/>
    <m/>
    <m/>
    <m/>
    <m/>
    <m/>
    <m/>
    <m/>
    <m/>
    <m/>
    <m/>
    <m/>
  </r>
  <r>
    <m/>
    <x v="19"/>
    <m/>
    <m/>
    <m/>
    <x v="18"/>
    <m/>
    <m/>
    <x v="4"/>
    <x v="7"/>
    <x v="3"/>
    <x v="5"/>
    <m/>
    <m/>
    <m/>
    <m/>
    <m/>
    <m/>
    <m/>
    <m/>
    <m/>
    <m/>
    <m/>
    <m/>
    <m/>
    <m/>
  </r>
  <r>
    <m/>
    <x v="19"/>
    <m/>
    <m/>
    <m/>
    <x v="18"/>
    <m/>
    <m/>
    <x v="4"/>
    <x v="7"/>
    <x v="3"/>
    <x v="5"/>
    <m/>
    <m/>
    <m/>
    <m/>
    <m/>
    <m/>
    <m/>
    <m/>
    <m/>
    <m/>
    <m/>
    <m/>
    <m/>
    <m/>
  </r>
  <r>
    <m/>
    <x v="19"/>
    <m/>
    <m/>
    <m/>
    <x v="18"/>
    <m/>
    <m/>
    <x v="4"/>
    <x v="7"/>
    <x v="3"/>
    <x v="5"/>
    <m/>
    <m/>
    <m/>
    <m/>
    <m/>
    <m/>
    <m/>
    <m/>
    <m/>
    <m/>
    <m/>
    <m/>
    <m/>
    <m/>
  </r>
  <r>
    <m/>
    <x v="19"/>
    <m/>
    <m/>
    <m/>
    <x v="18"/>
    <m/>
    <m/>
    <x v="4"/>
    <x v="7"/>
    <x v="3"/>
    <x v="5"/>
    <m/>
    <m/>
    <m/>
    <m/>
    <m/>
    <m/>
    <m/>
    <m/>
    <m/>
    <m/>
    <m/>
    <m/>
    <m/>
    <m/>
  </r>
  <r>
    <m/>
    <x v="19"/>
    <m/>
    <m/>
    <m/>
    <x v="18"/>
    <m/>
    <m/>
    <x v="4"/>
    <x v="7"/>
    <x v="3"/>
    <x v="5"/>
    <m/>
    <m/>
    <m/>
    <m/>
    <m/>
    <m/>
    <m/>
    <m/>
    <m/>
    <m/>
    <m/>
    <m/>
    <m/>
    <m/>
  </r>
  <r>
    <m/>
    <x v="19"/>
    <m/>
    <m/>
    <m/>
    <x v="18"/>
    <m/>
    <m/>
    <x v="4"/>
    <x v="7"/>
    <x v="3"/>
    <x v="5"/>
    <m/>
    <m/>
    <m/>
    <m/>
    <m/>
    <m/>
    <m/>
    <m/>
    <m/>
    <m/>
    <m/>
    <m/>
    <m/>
    <m/>
  </r>
  <r>
    <m/>
    <x v="19"/>
    <m/>
    <m/>
    <m/>
    <x v="18"/>
    <m/>
    <m/>
    <x v="4"/>
    <x v="7"/>
    <x v="3"/>
    <x v="5"/>
    <m/>
    <m/>
    <m/>
    <m/>
    <m/>
    <m/>
    <m/>
    <m/>
    <m/>
    <m/>
    <m/>
    <m/>
    <m/>
    <m/>
  </r>
  <r>
    <m/>
    <x v="19"/>
    <m/>
    <m/>
    <m/>
    <x v="18"/>
    <m/>
    <m/>
    <x v="4"/>
    <x v="7"/>
    <x v="3"/>
    <x v="5"/>
    <m/>
    <m/>
    <m/>
    <m/>
    <m/>
    <m/>
    <m/>
    <m/>
    <m/>
    <m/>
    <m/>
    <m/>
    <m/>
    <m/>
  </r>
  <r>
    <m/>
    <x v="19"/>
    <m/>
    <m/>
    <m/>
    <x v="18"/>
    <m/>
    <m/>
    <x v="4"/>
    <x v="7"/>
    <x v="3"/>
    <x v="5"/>
    <m/>
    <m/>
    <m/>
    <m/>
    <m/>
    <m/>
    <m/>
    <m/>
    <m/>
    <m/>
    <m/>
    <m/>
    <m/>
    <m/>
  </r>
  <r>
    <m/>
    <x v="19"/>
    <m/>
    <m/>
    <m/>
    <x v="18"/>
    <m/>
    <m/>
    <x v="4"/>
    <x v="7"/>
    <x v="3"/>
    <x v="5"/>
    <m/>
    <m/>
    <m/>
    <m/>
    <m/>
    <m/>
    <m/>
    <m/>
    <m/>
    <m/>
    <m/>
    <m/>
    <m/>
    <m/>
  </r>
  <r>
    <m/>
    <x v="19"/>
    <m/>
    <m/>
    <m/>
    <x v="18"/>
    <m/>
    <m/>
    <x v="4"/>
    <x v="7"/>
    <x v="3"/>
    <x v="5"/>
    <m/>
    <m/>
    <m/>
    <m/>
    <m/>
    <m/>
    <m/>
    <m/>
    <m/>
    <m/>
    <m/>
    <m/>
    <m/>
    <m/>
  </r>
  <r>
    <m/>
    <x v="19"/>
    <m/>
    <m/>
    <m/>
    <x v="18"/>
    <m/>
    <m/>
    <x v="4"/>
    <x v="7"/>
    <x v="3"/>
    <x v="5"/>
    <m/>
    <m/>
    <m/>
    <m/>
    <m/>
    <m/>
    <m/>
    <m/>
    <m/>
    <m/>
    <m/>
    <m/>
    <m/>
    <m/>
  </r>
  <r>
    <m/>
    <x v="19"/>
    <m/>
    <m/>
    <m/>
    <x v="18"/>
    <m/>
    <m/>
    <x v="4"/>
    <x v="7"/>
    <x v="3"/>
    <x v="5"/>
    <m/>
    <m/>
    <m/>
    <m/>
    <m/>
    <m/>
    <m/>
    <m/>
    <m/>
    <m/>
    <m/>
    <m/>
    <m/>
    <m/>
  </r>
  <r>
    <m/>
    <x v="19"/>
    <m/>
    <m/>
    <m/>
    <x v="18"/>
    <m/>
    <m/>
    <x v="4"/>
    <x v="7"/>
    <x v="3"/>
    <x v="5"/>
    <m/>
    <m/>
    <m/>
    <m/>
    <m/>
    <m/>
    <m/>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519155B2-B860-4225-BCB2-A94AF11B256F}" name="TablaDinámica4" cacheId="172" applyNumberFormats="0" applyBorderFormats="0" applyFontFormats="0" applyPatternFormats="0" applyAlignmentFormats="0" applyWidthHeightFormats="1" dataCaption="Valores" updatedVersion="8" minRefreshableVersion="3" rowGrandTotals="0" colGrandTotals="0" itemPrintTitles="1" mergeItem="1" createdVersion="8" indent="0" compact="0" compactData="0" gridDropZones="1" multipleFieldFilters="0">
  <location ref="G4:J29" firstHeaderRow="2" firstDataRow="2" firstDataCol="3"/>
  <pivotFields count="26">
    <pivotField compact="0" outline="0" showAll="0"/>
    <pivotField dataField="1" compact="0" outline="0" subtotalTop="0" showAll="0" sumSubtotal="1"/>
    <pivotField compact="0" outline="0" showAll="0"/>
    <pivotField compact="0" outline="0" showAll="0"/>
    <pivotField compact="0" outline="0" showAll="0"/>
    <pivotField axis="axisRow" compact="0" outline="0" showAll="0">
      <items count="20">
        <item x="0"/>
        <item x="1"/>
        <item x="2"/>
        <item x="3"/>
        <item x="4"/>
        <item x="5"/>
        <item x="6"/>
        <item x="7"/>
        <item x="8"/>
        <item x="9"/>
        <item x="10"/>
        <item x="11"/>
        <item x="12"/>
        <item x="13"/>
        <item x="14"/>
        <item x="15"/>
        <item x="16"/>
        <item x="17"/>
        <item x="18"/>
        <item t="default"/>
      </items>
    </pivotField>
    <pivotField compact="0" outline="0" showAll="0"/>
    <pivotField compact="0" outline="0" showAll="0"/>
    <pivotField axis="axisRow" compact="0" outline="0" showAll="0">
      <items count="6">
        <item x="0"/>
        <item x="1"/>
        <item x="2"/>
        <item x="3"/>
        <item x="4"/>
        <item t="default"/>
      </items>
    </pivotField>
    <pivotField axis="axisRow" compact="0" outline="0" showAll="0" defaultSubtotal="0">
      <items count="8">
        <item x="3"/>
        <item x="4"/>
        <item x="5"/>
        <item x="6"/>
        <item x="1"/>
        <item x="2"/>
        <item x="0"/>
        <item x="7"/>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s>
  <rowFields count="3">
    <field x="8"/>
    <field x="9"/>
    <field x="5"/>
  </rowFields>
  <rowItems count="24">
    <i>
      <x/>
      <x v="6"/>
      <x/>
    </i>
    <i r="2">
      <x v="1"/>
    </i>
    <i r="2">
      <x v="2"/>
    </i>
    <i t="default">
      <x/>
    </i>
    <i>
      <x v="1"/>
      <x v="4"/>
      <x v="3"/>
    </i>
    <i r="1">
      <x v="5"/>
      <x v="4"/>
    </i>
    <i r="1">
      <x v="6"/>
      <x v="5"/>
    </i>
    <i r="2">
      <x v="6"/>
    </i>
    <i t="default">
      <x v="1"/>
    </i>
    <i>
      <x v="2"/>
      <x/>
      <x v="7"/>
    </i>
    <i r="1">
      <x v="1"/>
      <x v="8"/>
    </i>
    <i r="1">
      <x v="2"/>
      <x v="9"/>
    </i>
    <i r="2">
      <x v="10"/>
    </i>
    <i r="2">
      <x v="11"/>
    </i>
    <i r="2">
      <x v="12"/>
    </i>
    <i r="1">
      <x v="3"/>
      <x v="13"/>
    </i>
    <i r="2">
      <x v="14"/>
    </i>
    <i r="1">
      <x v="4"/>
      <x v="15"/>
    </i>
    <i r="2">
      <x v="16"/>
    </i>
    <i t="default">
      <x v="2"/>
    </i>
    <i>
      <x v="3"/>
      <x/>
      <x v="17"/>
    </i>
    <i t="default">
      <x v="3"/>
    </i>
    <i>
      <x v="4"/>
      <x v="7"/>
      <x v="18"/>
    </i>
    <i t="default">
      <x v="4"/>
    </i>
  </rowItems>
  <colItems count="1">
    <i/>
  </colItems>
  <dataFields count="1">
    <dataField name="Cuenta de No. Convenio" fld="1" subtotal="count" baseField="0" baseItem="0"/>
  </dataFields>
  <formats count="1">
    <format dxfId="11">
      <pivotArea field="9" type="button" dataOnly="0" labelOnly="1" outline="0" axis="axisRow" fieldPosition="1"/>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9DF0057B-C67C-4162-BC53-9EFB59A6D20C}" name="TablaDinámica2" cacheId="172" applyNumberFormats="0" applyBorderFormats="0" applyFontFormats="0" applyPatternFormats="0" applyAlignmentFormats="0" applyWidthHeightFormats="1" dataCaption="Valores" updatedVersion="8" minRefreshableVersion="3" rowGrandTotals="0" colGrandTotals="0" itemPrintTitles="1" mergeItem="1" createdVersion="8" indent="0" compact="0" compactData="0" gridDropZones="1" multipleFieldFilters="0">
  <location ref="A36:C63" firstHeaderRow="2" firstDataRow="2" firstDataCol="2"/>
  <pivotFields count="26">
    <pivotField compact="0" outline="0" showAll="0"/>
    <pivotField axis="axisRow" dataField="1" compact="0" outline="0" showAll="0">
      <items count="21">
        <item x="9"/>
        <item x="1"/>
        <item x="2"/>
        <item x="0"/>
        <item x="16"/>
        <item x="7"/>
        <item x="8"/>
        <item x="11"/>
        <item x="15"/>
        <item x="13"/>
        <item x="14"/>
        <item x="12"/>
        <item x="5"/>
        <item x="10"/>
        <item x="6"/>
        <item x="3"/>
        <item x="4"/>
        <item x="17"/>
        <item x="18"/>
        <item x="19"/>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axis="axisRow" compact="0" outline="0" showAll="0">
      <items count="8">
        <item x="2"/>
        <item x="4"/>
        <item x="0"/>
        <item x="1"/>
        <item m="1" x="6"/>
        <item x="3"/>
        <item x="5"/>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s>
  <rowFields count="2">
    <field x="11"/>
    <field x="1"/>
  </rowFields>
  <rowItems count="26">
    <i>
      <x/>
      <x v="4"/>
    </i>
    <i r="1">
      <x v="5"/>
    </i>
    <i r="1">
      <x v="10"/>
    </i>
    <i r="1">
      <x v="15"/>
    </i>
    <i t="default">
      <x/>
    </i>
    <i>
      <x v="1"/>
      <x v="7"/>
    </i>
    <i r="1">
      <x v="8"/>
    </i>
    <i r="1">
      <x v="11"/>
    </i>
    <i r="1">
      <x v="12"/>
    </i>
    <i r="1">
      <x v="13"/>
    </i>
    <i t="default">
      <x v="1"/>
    </i>
    <i>
      <x v="2"/>
      <x v="2"/>
    </i>
    <i r="1">
      <x v="3"/>
    </i>
    <i r="1">
      <x v="9"/>
    </i>
    <i r="1">
      <x v="14"/>
    </i>
    <i t="default">
      <x v="2"/>
    </i>
    <i>
      <x v="3"/>
      <x/>
    </i>
    <i r="1">
      <x v="1"/>
    </i>
    <i r="1">
      <x v="6"/>
    </i>
    <i r="1">
      <x v="17"/>
    </i>
    <i r="1">
      <x v="18"/>
    </i>
    <i t="default">
      <x v="3"/>
    </i>
    <i>
      <x v="5"/>
      <x v="16"/>
    </i>
    <i t="default">
      <x v="5"/>
    </i>
    <i>
      <x v="6"/>
      <x v="19"/>
    </i>
    <i t="default">
      <x v="6"/>
    </i>
  </rowItems>
  <colItems count="1">
    <i/>
  </colItems>
  <dataFields count="1">
    <dataField name="Cuenta de No. Convenio" fld="1"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8BCC5149-0898-47D0-A138-5B8ACEE8FF19}" name="TablaDinámica1" cacheId="172" applyNumberFormats="0" applyBorderFormats="0" applyFontFormats="0" applyPatternFormats="0" applyAlignmentFormats="0" applyWidthHeightFormats="1" dataCaption="Valores" updatedVersion="8" minRefreshableVersion="3" rowGrandTotals="0" colGrandTotals="0" itemPrintTitles="1" mergeItem="1" createdVersion="8" indent="0" compact="0" compactData="0" gridDropZones="1" multipleFieldFilters="0">
  <location ref="A4:C29" firstHeaderRow="2" firstDataRow="2" firstDataCol="2"/>
  <pivotFields count="26">
    <pivotField compact="0" outline="0" showAll="0"/>
    <pivotField axis="axisRow" dataField="1" compact="0" outline="0" showAll="0">
      <items count="21">
        <item x="9"/>
        <item x="1"/>
        <item x="2"/>
        <item x="0"/>
        <item x="16"/>
        <item x="7"/>
        <item x="8"/>
        <item x="11"/>
        <item x="15"/>
        <item x="13"/>
        <item x="14"/>
        <item x="12"/>
        <item x="5"/>
        <item x="10"/>
        <item x="6"/>
        <item x="3"/>
        <item x="4"/>
        <item x="17"/>
        <item x="18"/>
        <item x="19"/>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axis="axisRow" compact="0" outline="0" showAll="0">
      <items count="5">
        <item x="0"/>
        <item x="2"/>
        <item x="1"/>
        <item x="3"/>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s>
  <rowFields count="2">
    <field x="10"/>
    <field x="1"/>
  </rowFields>
  <rowItems count="24">
    <i>
      <x/>
      <x v="2"/>
    </i>
    <i r="1">
      <x v="3"/>
    </i>
    <i r="1">
      <x v="5"/>
    </i>
    <i r="1">
      <x v="6"/>
    </i>
    <i r="1">
      <x v="7"/>
    </i>
    <i r="1">
      <x v="8"/>
    </i>
    <i r="1">
      <x v="12"/>
    </i>
    <i r="1">
      <x v="13"/>
    </i>
    <i r="1">
      <x v="14"/>
    </i>
    <i r="1">
      <x v="15"/>
    </i>
    <i r="1">
      <x v="16"/>
    </i>
    <i r="1">
      <x v="17"/>
    </i>
    <i r="1">
      <x v="18"/>
    </i>
    <i t="default">
      <x/>
    </i>
    <i>
      <x v="1"/>
      <x/>
    </i>
    <i r="1">
      <x v="4"/>
    </i>
    <i r="1">
      <x v="9"/>
    </i>
    <i r="1">
      <x v="10"/>
    </i>
    <i r="1">
      <x v="11"/>
    </i>
    <i t="default">
      <x v="1"/>
    </i>
    <i>
      <x v="2"/>
      <x v="1"/>
    </i>
    <i t="default">
      <x v="2"/>
    </i>
    <i>
      <x v="3"/>
      <x v="19"/>
    </i>
    <i t="default">
      <x v="3"/>
    </i>
  </rowItems>
  <colItems count="1">
    <i/>
  </colItems>
  <dataFields count="1">
    <dataField name="Cuenta de No. Convenio" fld="1"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s://www.secop.gov.co/CO1ContractsManagement/Tendering/ProcurementContractEdit/View?docUniqueIdentifier=CO1.PCCNTR.6725330&amp;prevCtxUrl=https%3a%2f%2fwww.secop.gov.co%3a443%2fCO1ContractsManagement%2fTendering%2fProcurementContractManagement%2fIndex&amp;prevCtxLbl=Contratos" TargetMode="External"/><Relationship Id="rId7" Type="http://schemas.openxmlformats.org/officeDocument/2006/relationships/hyperlink" Target="https://www.secop.gov.co/CO1ContractsManagement/Tendering/ProcurementContractEdit/View?docUniqueIdentifier=CO1.PCCNTR.5398797&amp;prevCtxUrl=https%3a%2f%2fwww.secop.gov.co%3a443%2fCO1ContractsManagement%2fTendering%2fProcurementContractManagement%2fIndex&amp;prevCtxLbl=Contratos" TargetMode="External"/><Relationship Id="rId2" Type="http://schemas.openxmlformats.org/officeDocument/2006/relationships/hyperlink" Target="https://community.secop.gov.co/Public/Tendering/OpportunityDetail/Index?noticeUID=CO1.NTC.2479946&amp;isFromPublicArea=True&amp;isModal=False" TargetMode="External"/><Relationship Id="rId1" Type="http://schemas.openxmlformats.org/officeDocument/2006/relationships/hyperlink" Target="https://community.secop.gov.co/Public/Tendering/OpportunityDetail/Index?noticeUID=CO1.NTC.2781469&amp;isFromPublicArea=True&amp;isModal=False" TargetMode="External"/><Relationship Id="rId6" Type="http://schemas.openxmlformats.org/officeDocument/2006/relationships/hyperlink" Target="https://www.secop.gov.co/CO1ContractsManagement/Tendering/ProcurementContractEdit/View?docUniqueIdentifier=CO1.PCCNTR.5524421&amp;prevCtxUrl=https%3a%2f%2fwww.secop.gov.co%3a443%2fCO1ContractsManagement%2fTendering%2fProcurementContractManagement%2fIndex&amp;prevCtxLbl=Contratos" TargetMode="External"/><Relationship Id="rId5" Type="http://schemas.openxmlformats.org/officeDocument/2006/relationships/hyperlink" Target="https://www.secop.gov.co/CO1ContractsManagement/Tendering/ProcurementContractEdit/View?Id=3038178&amp;prevCtxUrl=https%3a%2f%2fwww.secop.gov.co%3a443%2fCO1Marketplace%2fGlobalSearch%2fGlobalSearch%2fIndex%3fallWords2Search%3d1242%2b2023" TargetMode="External"/><Relationship Id="rId4" Type="http://schemas.openxmlformats.org/officeDocument/2006/relationships/hyperlink" Target="https://www.secop.gov.co/CO1ContractsManagement/Tendering/ProcurementContractEdit/View?Id=2747540&amp;prevCtxUrl=https%3a%2f%2fwww.secop.gov.co%3a443%2fCO1Marketplace%2fGlobalSearch%2fGlobalSearch%2fIndex%3fallWords2Search%3d844%2b2023"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s://www.secop.gov.co/CO1ContractsManagement/Tendering/ProcurementContractEdit/View?docUniqueIdentifier=CO1.PCCNTR.3474597&amp;prevCtxUrl=https%3a%2f%2fwww.secop.gov.co%3a443%2fCO1ContractsManagement%2fTendering%2fProcurementContractManagement%2fIndex&amp;prevCtxLbl=Contratos+" TargetMode="External"/><Relationship Id="rId3" Type="http://schemas.openxmlformats.org/officeDocument/2006/relationships/hyperlink" Target="https://www.contratos.gov.co/consultas/detalleProceso.do?numConstancia=20-12-11339181&amp;g-recaptcha-response=03AFcWeA4fP9PP4KLir8W93sfdE9BBYhIvPVAF5pnlsJyDM9egNPaMMTHPidCdWMWrZgx29f69-YIoLrUlVIyqlFQRfU6JTeg9BwuZzN3z4-dY8Y90aryzkUeEaaJY1sLsye6SQQZNGW-P2bUYJb8ToB_9OfNS8Lzmzvwt3CzMHzXmCWM3brw9VeFf7p635gkASuhURQJV1aXhw4fc5A64AthT8cwavowGmGU6EOv_0yViLpqy23q1-5tCUjl1G_Mmr2MDwCb-YF0AEy-VTxVs7wNfhWNdaZFT955NrWyzHRfI9mi2uZGJvof7iYEsRLN1xUAgX6pV7GtQuf4DYrr4m3ojImTqTL5HORB5e3Mxjxv2_lkoiZWRcwih9gr1vytmvxEMx1ttd3giQRNmf-sY-tTaQHoyYpwvP1r1_QZAdei3IYBYzxszDs8RTaUw_Bu_Ql8u418aqcaQAsHeQxOAPJxbfurAkD82GNKiO1S_KiVh6296tIqcyJvCMKNB2MRYCvcXlvUyEcAnB0QEdOzsptNSTh0amuJuaehHduTOnHZBXsLl5lrdwZCIgxByesGnV67MfxH08DvSFI85NLActxN4R5uuptzjwQKYpJwH0UAoVmkv1O2cbZvdCZtp2XxzsieN5pLv10n1yRFeUJ7bCcWstu7SbfoYrxN3j55NdV6Yp_QFtjALQsQ" TargetMode="External"/><Relationship Id="rId7" Type="http://schemas.openxmlformats.org/officeDocument/2006/relationships/hyperlink" Target="https://www.secop.gov.co/CO1ContractsManagement/Tendering/ProcurementContractEdit/View?docUniqueIdentifier=CO1.PCCNTR.3125946&amp;prevCtxUrl=https%3a%2f%2fwww.secop.gov.co%3a443%2fCO1ContractsManagement%2fTendering%2fProcurementContractManagement%2fIndex&amp;prevCtxLbl=Contratos" TargetMode="External"/><Relationship Id="rId2" Type="http://schemas.openxmlformats.org/officeDocument/2006/relationships/hyperlink" Target="https://nam10.safelinks.protection.outlook.com/?url=https%3A%2F%2Fwww.contratos.gov.co%2Fconsultas%2FdetalleProceso.do%3FnumConstancia%3D21-22-29830%26g-recaptcha&amp;data=05%7C02%7CKHernandezR%40minambiente.gov.co%7C1b2048c20d9341dc0c9908dc534d7566%7C2a8829ee2246461e86bdaac44a8a8113%7C0%7C0%7C638476839370748939%7CUnknown%7CTWFpbGZsb3d8eyJWIjoiMC4wLjAwMDAiLCJQIjoiV2luMzIiLCJBTiI6Ik1haWwiLCJXVCI6Mn0%3D%7C0%7C%7C%7C&amp;sdata=HVLuZXuArqvxh2%2BSbGBSuWWNMYt53D2MTR%2FC2zMioo8%3D&amp;reserved=0" TargetMode="External"/><Relationship Id="rId1" Type="http://schemas.openxmlformats.org/officeDocument/2006/relationships/hyperlink" Target="mailto:&#160;jamedina@wwf.org.co" TargetMode="External"/><Relationship Id="rId6" Type="http://schemas.openxmlformats.org/officeDocument/2006/relationships/hyperlink" Target="https://nam10.safelinks.protection.outlook.com/?url=https%3A%2F%2Fwww.contratos.gov.co%2Fconsultas%2FdetalleProceso.do%3FnumConstancia%3D19-12-10050983%26g-recaptcha&amp;data=05%7C02%7CKHernandezR%40minambiente.gov.co%7C1b2048c20d9341dc0c9908dc534d7566%7C2a8829ee2246461e86bdaac44a8a8113%7C0%7C0%7C638476839370772749%7CUnknown%7CTWFpbGZsb3d8eyJWIjoiMC4wLjAwMDAiLCJQIjoiV2luMzIiLCJBTiI6Ik1haWwiLCJXVCI6Mn0%3D%7C0%7C%7C%7C&amp;sdata=sl%2FfPLrFDEPs3UBB%2FEIhrOeQ7Au74%2Bc0GV9xj6st8cA%3D&amp;reserved=0" TargetMode="External"/><Relationship Id="rId5" Type="http://schemas.openxmlformats.org/officeDocument/2006/relationships/hyperlink" Target="https://www.secop.gov.co/CO1ContractsManagement/Tendering/ProcurementContractEdit/View?Id=1749003&amp;prevCtxUrl=https%3a%2f%2fwww.secop.gov.co%3a443%2fCO1Marketplace%2fGlobalSearch%2fGlobalSearch%2fIndex%3fallWords2Search%3d803%2b2022" TargetMode="External"/><Relationship Id="rId4" Type="http://schemas.openxmlformats.org/officeDocument/2006/relationships/hyperlink" Target="https://nam10.safelinks.protection.outlook.com/?url=https%3A%2F%2Fwww.contratos.gov.co%2Fconsultas%2FdetalleProceso.do%3FnumConstancia%3D21-22-28482%26g-recaptcha&amp;data=05%7C02%7CKHernandezR%40minambiente.gov.co%7C1b2048c20d9341dc0c9908dc534d7566%7C2a8829ee2246461e86bdaac44a8a8113%7C0%7C0%7C638476839370762782%7CUnknown%7CTWFpbGZsb3d8eyJWIjoiMC4wLjAwMDAiLCJQIjoiV2luMzIiLCJBTiI6Ik1haWwiLCJXVCI6Mn0%3D%7C0%7C%7C%7C&amp;sdata=N1M3ljzqZV0W55vnt2fW1TvIY3BvKq8lcID3QmBjdso%3D&amp;reserved=0" TargetMode="External"/><Relationship Id="rId9" Type="http://schemas.openxmlformats.org/officeDocument/2006/relationships/hyperlink" Target="https://www.secop.gov.co/CO1ContractsManagement/Tendering/ProcurementContractEdit/View?Id=1746752&amp;prevCtxUrl=https%3a%2f%2fwww.secop.gov.co%3a443%2fCO1Marketplace%2fGlobalSearch%2fGlobalSearch%2fIndex%3fallWords2Search%3d795%2b2022"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s://community.secop.gov.co/Public/Tendering/OpportunityDetail/Index?noticeUID=CO1.NTC.6749881" TargetMode="External"/><Relationship Id="rId2" Type="http://schemas.openxmlformats.org/officeDocument/2006/relationships/hyperlink" Target="https://community.secop.gov.co/Public" TargetMode="External"/><Relationship Id="rId1" Type="http://schemas.openxmlformats.org/officeDocument/2006/relationships/hyperlink" Target="https://community.secop.gov.co/Public/Tendering/OpportunityDetail/Index?noticeUID=CO1.NTC.8877283" TargetMode="External"/></Relationships>
</file>

<file path=xl/worksheets/_rels/sheet6.xml.rels><?xml version="1.0" encoding="UTF-8" standalone="yes"?>
<Relationships xmlns="http://schemas.openxmlformats.org/package/2006/relationships"><Relationship Id="rId3" Type="http://schemas.openxmlformats.org/officeDocument/2006/relationships/pivotTable" Target="../pivotTables/pivotTable3.xml"/><Relationship Id="rId2" Type="http://schemas.openxmlformats.org/officeDocument/2006/relationships/pivotTable" Target="../pivotTables/pivotTable2.xml"/><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14"/>
  <sheetViews>
    <sheetView workbookViewId="0">
      <pane ySplit="1" topLeftCell="A72" activePane="bottomLeft" state="frozen"/>
      <selection pane="bottomLeft" activeCell="E75" sqref="E75"/>
    </sheetView>
  </sheetViews>
  <sheetFormatPr baseColWidth="10" defaultColWidth="11.42578125" defaultRowHeight="12.75" x14ac:dyDescent="0.2"/>
  <cols>
    <col min="1" max="1" width="11.42578125" style="2"/>
    <col min="2" max="2" width="11.42578125" style="11"/>
    <col min="3" max="3" width="11.42578125" style="15"/>
    <col min="4" max="4" width="44.5703125" style="2" customWidth="1"/>
    <col min="5" max="5" width="86.28515625" style="2" customWidth="1"/>
    <col min="6" max="6" width="23.7109375" style="11" customWidth="1"/>
    <col min="7" max="11" width="18.42578125" style="2" customWidth="1"/>
    <col min="12" max="12" width="69.85546875" style="2" customWidth="1"/>
    <col min="13" max="16384" width="11.42578125" style="2"/>
  </cols>
  <sheetData>
    <row r="1" spans="1:12" ht="45" x14ac:dyDescent="0.2">
      <c r="A1" s="1" t="s">
        <v>0</v>
      </c>
      <c r="B1" s="1" t="s">
        <v>1</v>
      </c>
      <c r="C1" s="1" t="s">
        <v>2</v>
      </c>
      <c r="D1" s="1" t="s">
        <v>3</v>
      </c>
      <c r="E1" s="1" t="s">
        <v>4</v>
      </c>
      <c r="F1" s="20" t="s">
        <v>5</v>
      </c>
      <c r="G1" s="21" t="s">
        <v>6</v>
      </c>
      <c r="H1" s="21" t="s">
        <v>7</v>
      </c>
      <c r="I1" s="22" t="s">
        <v>8</v>
      </c>
      <c r="J1" s="22" t="s">
        <v>9</v>
      </c>
      <c r="K1" s="22" t="s">
        <v>10</v>
      </c>
      <c r="L1" s="22" t="s">
        <v>11</v>
      </c>
    </row>
    <row r="2" spans="1:12" ht="38.25" x14ac:dyDescent="0.2">
      <c r="A2" s="19" t="s">
        <v>12</v>
      </c>
      <c r="B2" s="10">
        <v>2015</v>
      </c>
      <c r="C2" s="14">
        <v>280</v>
      </c>
      <c r="D2" s="9" t="s">
        <v>13</v>
      </c>
      <c r="E2" s="9" t="s">
        <v>14</v>
      </c>
      <c r="F2" s="10"/>
      <c r="G2" s="23"/>
      <c r="H2" s="23"/>
      <c r="I2" s="19"/>
      <c r="J2" s="19"/>
      <c r="K2" s="19"/>
      <c r="L2" s="19"/>
    </row>
    <row r="3" spans="1:12" ht="76.5" x14ac:dyDescent="0.2">
      <c r="A3" s="19" t="s">
        <v>15</v>
      </c>
      <c r="B3" s="10">
        <v>2015</v>
      </c>
      <c r="C3" s="14">
        <v>298</v>
      </c>
      <c r="D3" s="9" t="s">
        <v>16</v>
      </c>
      <c r="E3" s="9" t="s">
        <v>17</v>
      </c>
      <c r="F3" s="10"/>
      <c r="G3" s="23"/>
      <c r="H3" s="23"/>
      <c r="I3" s="19"/>
      <c r="J3" s="19"/>
      <c r="K3" s="19"/>
      <c r="L3" s="19"/>
    </row>
    <row r="4" spans="1:12" ht="51" x14ac:dyDescent="0.2">
      <c r="A4" s="19" t="s">
        <v>18</v>
      </c>
      <c r="B4" s="10">
        <v>2015</v>
      </c>
      <c r="C4" s="14">
        <v>310</v>
      </c>
      <c r="D4" s="9" t="s">
        <v>19</v>
      </c>
      <c r="E4" s="9" t="s">
        <v>20</v>
      </c>
      <c r="F4" s="10"/>
      <c r="G4" s="23"/>
      <c r="H4" s="23"/>
      <c r="I4" s="19"/>
      <c r="J4" s="19"/>
      <c r="K4" s="19"/>
      <c r="L4" s="19"/>
    </row>
    <row r="5" spans="1:12" ht="66" customHeight="1" x14ac:dyDescent="0.2">
      <c r="A5" s="19" t="s">
        <v>21</v>
      </c>
      <c r="B5" s="10">
        <v>2015</v>
      </c>
      <c r="C5" s="14">
        <v>329</v>
      </c>
      <c r="D5" s="9" t="s">
        <v>22</v>
      </c>
      <c r="E5" s="9" t="s">
        <v>23</v>
      </c>
      <c r="F5" s="10"/>
      <c r="G5" s="23"/>
      <c r="H5" s="23"/>
      <c r="I5" s="19"/>
      <c r="J5" s="19"/>
      <c r="K5" s="19"/>
      <c r="L5" s="19"/>
    </row>
    <row r="6" spans="1:12" ht="51" x14ac:dyDescent="0.2">
      <c r="A6" s="19" t="s">
        <v>24</v>
      </c>
      <c r="B6" s="10">
        <v>2015</v>
      </c>
      <c r="C6" s="14">
        <v>354</v>
      </c>
      <c r="D6" s="9" t="s">
        <v>25</v>
      </c>
      <c r="E6" s="9" t="s">
        <v>26</v>
      </c>
      <c r="F6" s="10"/>
      <c r="G6" s="23"/>
      <c r="H6" s="23"/>
      <c r="I6" s="19"/>
      <c r="J6" s="19"/>
      <c r="K6" s="19"/>
      <c r="L6" s="19"/>
    </row>
    <row r="7" spans="1:12" ht="76.5" x14ac:dyDescent="0.2">
      <c r="A7" s="19" t="s">
        <v>27</v>
      </c>
      <c r="B7" s="10">
        <v>2015</v>
      </c>
      <c r="C7" s="14">
        <v>362</v>
      </c>
      <c r="D7" s="9" t="s">
        <v>28</v>
      </c>
      <c r="E7" s="9" t="s">
        <v>29</v>
      </c>
      <c r="F7" s="10"/>
      <c r="G7" s="23"/>
      <c r="H7" s="23"/>
      <c r="I7" s="19"/>
      <c r="J7" s="19"/>
      <c r="K7" s="19"/>
      <c r="L7" s="19"/>
    </row>
    <row r="8" spans="1:12" ht="51" x14ac:dyDescent="0.2">
      <c r="A8" s="19" t="s">
        <v>30</v>
      </c>
      <c r="B8" s="10">
        <v>2015</v>
      </c>
      <c r="C8" s="14">
        <v>368</v>
      </c>
      <c r="D8" s="9" t="s">
        <v>31</v>
      </c>
      <c r="E8" s="9" t="s">
        <v>32</v>
      </c>
      <c r="F8" s="10"/>
      <c r="G8" s="23"/>
      <c r="H8" s="23"/>
      <c r="I8" s="19"/>
      <c r="J8" s="19"/>
      <c r="K8" s="19"/>
      <c r="L8" s="19"/>
    </row>
    <row r="9" spans="1:12" ht="51" x14ac:dyDescent="0.2">
      <c r="A9" s="19" t="s">
        <v>33</v>
      </c>
      <c r="B9" s="10">
        <v>2015</v>
      </c>
      <c r="C9" s="14">
        <v>378</v>
      </c>
      <c r="D9" s="9" t="s">
        <v>34</v>
      </c>
      <c r="E9" s="9" t="s">
        <v>35</v>
      </c>
      <c r="F9" s="10"/>
      <c r="G9" s="23"/>
      <c r="H9" s="23"/>
      <c r="I9" s="19"/>
      <c r="J9" s="19"/>
      <c r="K9" s="19"/>
      <c r="L9" s="19"/>
    </row>
    <row r="10" spans="1:12" ht="25.5" x14ac:dyDescent="0.2">
      <c r="A10" s="19" t="s">
        <v>36</v>
      </c>
      <c r="B10" s="10">
        <v>2015</v>
      </c>
      <c r="C10" s="14">
        <v>471</v>
      </c>
      <c r="D10" s="9" t="s">
        <v>37</v>
      </c>
      <c r="E10" s="9" t="s">
        <v>38</v>
      </c>
      <c r="F10" s="10"/>
      <c r="G10" s="23"/>
      <c r="H10" s="23"/>
      <c r="I10" s="19"/>
      <c r="J10" s="19"/>
      <c r="K10" s="19"/>
      <c r="L10" s="19"/>
    </row>
    <row r="11" spans="1:12" ht="38.25" x14ac:dyDescent="0.2">
      <c r="A11" s="19" t="s">
        <v>39</v>
      </c>
      <c r="B11" s="10">
        <v>2016</v>
      </c>
      <c r="C11" s="14">
        <v>361</v>
      </c>
      <c r="D11" s="9" t="s">
        <v>13</v>
      </c>
      <c r="E11" s="9" t="s">
        <v>40</v>
      </c>
      <c r="F11" s="10"/>
      <c r="G11" s="23"/>
      <c r="H11" s="23"/>
      <c r="I11" s="19"/>
      <c r="J11" s="19"/>
      <c r="K11" s="19"/>
      <c r="L11" s="19"/>
    </row>
    <row r="12" spans="1:12" ht="38.25" x14ac:dyDescent="0.2">
      <c r="A12" s="19" t="s">
        <v>41</v>
      </c>
      <c r="B12" s="10">
        <v>2016</v>
      </c>
      <c r="C12" s="14">
        <v>368</v>
      </c>
      <c r="D12" s="9" t="s">
        <v>42</v>
      </c>
      <c r="E12" s="9" t="s">
        <v>43</v>
      </c>
      <c r="F12" s="10"/>
      <c r="G12" s="23"/>
      <c r="H12" s="23"/>
      <c r="I12" s="19"/>
      <c r="J12" s="19"/>
      <c r="K12" s="19"/>
      <c r="L12" s="19"/>
    </row>
    <row r="13" spans="1:12" ht="38.25" x14ac:dyDescent="0.2">
      <c r="A13" s="19" t="s">
        <v>44</v>
      </c>
      <c r="B13" s="10">
        <v>2016</v>
      </c>
      <c r="C13" s="14">
        <v>417</v>
      </c>
      <c r="D13" s="9" t="s">
        <v>45</v>
      </c>
      <c r="E13" s="9" t="s">
        <v>46</v>
      </c>
      <c r="F13" s="10"/>
      <c r="G13" s="23"/>
      <c r="H13" s="23"/>
      <c r="I13" s="19"/>
      <c r="J13" s="19"/>
      <c r="K13" s="19"/>
      <c r="L13" s="19"/>
    </row>
    <row r="14" spans="1:12" ht="38.25" x14ac:dyDescent="0.2">
      <c r="A14" s="19" t="s">
        <v>47</v>
      </c>
      <c r="B14" s="10">
        <v>2016</v>
      </c>
      <c r="C14" s="14">
        <v>474</v>
      </c>
      <c r="D14" s="9" t="s">
        <v>25</v>
      </c>
      <c r="E14" s="9" t="s">
        <v>48</v>
      </c>
      <c r="F14" s="10"/>
      <c r="G14" s="23"/>
      <c r="H14" s="23"/>
      <c r="I14" s="19"/>
      <c r="J14" s="19"/>
      <c r="K14" s="19"/>
      <c r="L14" s="19"/>
    </row>
    <row r="15" spans="1:12" ht="38.25" x14ac:dyDescent="0.2">
      <c r="A15" s="19" t="s">
        <v>49</v>
      </c>
      <c r="B15" s="10">
        <v>2016</v>
      </c>
      <c r="C15" s="14">
        <v>491</v>
      </c>
      <c r="D15" s="9" t="s">
        <v>50</v>
      </c>
      <c r="E15" s="9" t="s">
        <v>51</v>
      </c>
      <c r="F15" s="10"/>
      <c r="G15" s="23"/>
      <c r="H15" s="23"/>
      <c r="I15" s="19"/>
      <c r="J15" s="19"/>
      <c r="K15" s="19"/>
      <c r="L15" s="19"/>
    </row>
    <row r="16" spans="1:12" ht="51" x14ac:dyDescent="0.2">
      <c r="A16" s="19" t="s">
        <v>52</v>
      </c>
      <c r="B16" s="10">
        <v>2016</v>
      </c>
      <c r="C16" s="14">
        <v>526</v>
      </c>
      <c r="D16" s="9" t="s">
        <v>53</v>
      </c>
      <c r="E16" s="9" t="s">
        <v>54</v>
      </c>
      <c r="F16" s="10"/>
      <c r="G16" s="23"/>
      <c r="H16" s="23"/>
      <c r="I16" s="19"/>
      <c r="J16" s="19"/>
      <c r="K16" s="19"/>
      <c r="L16" s="19"/>
    </row>
    <row r="17" spans="1:12" ht="38.25" x14ac:dyDescent="0.2">
      <c r="A17" s="19" t="s">
        <v>55</v>
      </c>
      <c r="B17" s="10">
        <v>2016</v>
      </c>
      <c r="C17" s="14">
        <v>529</v>
      </c>
      <c r="D17" s="9" t="s">
        <v>56</v>
      </c>
      <c r="E17" s="9" t="s">
        <v>57</v>
      </c>
      <c r="F17" s="10"/>
      <c r="G17" s="23"/>
      <c r="H17" s="23"/>
      <c r="I17" s="19"/>
      <c r="J17" s="19"/>
      <c r="K17" s="19"/>
      <c r="L17" s="19"/>
    </row>
    <row r="18" spans="1:12" ht="38.25" x14ac:dyDescent="0.2">
      <c r="A18" s="19" t="s">
        <v>58</v>
      </c>
      <c r="B18" s="10">
        <v>2016</v>
      </c>
      <c r="C18" s="14">
        <v>589</v>
      </c>
      <c r="D18" s="9" t="s">
        <v>59</v>
      </c>
      <c r="E18" s="9" t="s">
        <v>60</v>
      </c>
      <c r="F18" s="10"/>
      <c r="G18" s="23"/>
      <c r="H18" s="23"/>
      <c r="I18" s="19"/>
      <c r="J18" s="19"/>
      <c r="K18" s="19"/>
      <c r="L18" s="19"/>
    </row>
    <row r="19" spans="1:12" ht="38.25" x14ac:dyDescent="0.2">
      <c r="A19" s="19" t="s">
        <v>61</v>
      </c>
      <c r="B19" s="10">
        <v>2016</v>
      </c>
      <c r="C19" s="14" t="s">
        <v>62</v>
      </c>
      <c r="D19" s="9" t="s">
        <v>13</v>
      </c>
      <c r="E19" s="9" t="s">
        <v>63</v>
      </c>
      <c r="F19" s="10"/>
      <c r="G19" s="23"/>
      <c r="H19" s="23"/>
      <c r="I19" s="19"/>
      <c r="J19" s="19"/>
      <c r="K19" s="19"/>
      <c r="L19" s="19"/>
    </row>
    <row r="20" spans="1:12" ht="38.25" x14ac:dyDescent="0.2">
      <c r="A20" s="19" t="s">
        <v>64</v>
      </c>
      <c r="B20" s="10">
        <v>2017</v>
      </c>
      <c r="C20" s="14">
        <v>359</v>
      </c>
      <c r="D20" s="9" t="s">
        <v>65</v>
      </c>
      <c r="E20" s="9" t="s">
        <v>66</v>
      </c>
      <c r="F20" s="10"/>
      <c r="G20" s="23"/>
      <c r="H20" s="23"/>
      <c r="I20" s="19"/>
      <c r="J20" s="19"/>
      <c r="K20" s="19"/>
      <c r="L20" s="19"/>
    </row>
    <row r="21" spans="1:12" ht="38.25" x14ac:dyDescent="0.2">
      <c r="A21" s="19" t="s">
        <v>67</v>
      </c>
      <c r="B21" s="10">
        <v>2017</v>
      </c>
      <c r="C21" s="14">
        <v>462</v>
      </c>
      <c r="D21" s="9" t="s">
        <v>42</v>
      </c>
      <c r="E21" s="9" t="s">
        <v>68</v>
      </c>
      <c r="F21" s="10"/>
      <c r="G21" s="23"/>
      <c r="H21" s="23"/>
      <c r="I21" s="19"/>
      <c r="J21" s="19"/>
      <c r="K21" s="19"/>
      <c r="L21" s="19"/>
    </row>
    <row r="22" spans="1:12" ht="38.25" x14ac:dyDescent="0.2">
      <c r="A22" s="19" t="s">
        <v>69</v>
      </c>
      <c r="B22" s="10">
        <v>2017</v>
      </c>
      <c r="C22" s="14">
        <v>512</v>
      </c>
      <c r="D22" s="9" t="s">
        <v>70</v>
      </c>
      <c r="E22" s="9" t="s">
        <v>71</v>
      </c>
      <c r="F22" s="10"/>
      <c r="G22" s="23"/>
      <c r="H22" s="23"/>
      <c r="I22" s="19"/>
      <c r="J22" s="19"/>
      <c r="K22" s="19"/>
      <c r="L22" s="19"/>
    </row>
    <row r="23" spans="1:12" ht="38.25" x14ac:dyDescent="0.2">
      <c r="A23" s="19" t="s">
        <v>72</v>
      </c>
      <c r="B23" s="10">
        <v>2017</v>
      </c>
      <c r="C23" s="14">
        <v>527</v>
      </c>
      <c r="D23" s="9" t="s">
        <v>73</v>
      </c>
      <c r="E23" s="9" t="s">
        <v>74</v>
      </c>
      <c r="F23" s="10"/>
      <c r="G23" s="23"/>
      <c r="H23" s="23"/>
      <c r="I23" s="19"/>
      <c r="J23" s="19"/>
      <c r="K23" s="19"/>
      <c r="L23" s="19"/>
    </row>
    <row r="24" spans="1:12" ht="38.25" x14ac:dyDescent="0.2">
      <c r="A24" s="19" t="s">
        <v>75</v>
      </c>
      <c r="B24" s="10">
        <v>2017</v>
      </c>
      <c r="C24" s="14">
        <v>564</v>
      </c>
      <c r="D24" s="9" t="s">
        <v>76</v>
      </c>
      <c r="E24" s="9" t="s">
        <v>77</v>
      </c>
      <c r="F24" s="10"/>
      <c r="G24" s="23"/>
      <c r="H24" s="23"/>
      <c r="I24" s="19"/>
      <c r="J24" s="19"/>
      <c r="K24" s="19"/>
      <c r="L24" s="19"/>
    </row>
    <row r="25" spans="1:12" ht="25.5" x14ac:dyDescent="0.2">
      <c r="A25" s="19" t="s">
        <v>78</v>
      </c>
      <c r="B25" s="10">
        <v>2017</v>
      </c>
      <c r="C25" s="14">
        <v>581</v>
      </c>
      <c r="D25" s="9" t="s">
        <v>65</v>
      </c>
      <c r="E25" s="9" t="s">
        <v>79</v>
      </c>
      <c r="F25" s="10"/>
      <c r="G25" s="23"/>
      <c r="H25" s="23"/>
      <c r="I25" s="19"/>
      <c r="J25" s="19"/>
      <c r="K25" s="19"/>
      <c r="L25" s="19"/>
    </row>
    <row r="26" spans="1:12" ht="38.25" x14ac:dyDescent="0.2">
      <c r="A26" s="19" t="s">
        <v>78</v>
      </c>
      <c r="B26" s="10">
        <v>2017</v>
      </c>
      <c r="C26" s="14">
        <v>581</v>
      </c>
      <c r="D26" s="9" t="s">
        <v>65</v>
      </c>
      <c r="E26" s="9" t="s">
        <v>80</v>
      </c>
      <c r="F26" s="10"/>
      <c r="G26" s="23"/>
      <c r="H26" s="23"/>
      <c r="I26" s="19"/>
      <c r="J26" s="19"/>
      <c r="K26" s="19"/>
      <c r="L26" s="19"/>
    </row>
    <row r="27" spans="1:12" ht="38.25" x14ac:dyDescent="0.2">
      <c r="A27" s="19" t="s">
        <v>81</v>
      </c>
      <c r="B27" s="10">
        <v>2018</v>
      </c>
      <c r="C27" s="14">
        <v>404</v>
      </c>
      <c r="D27" s="9" t="s">
        <v>42</v>
      </c>
      <c r="E27" s="9" t="s">
        <v>82</v>
      </c>
      <c r="F27" s="10"/>
      <c r="G27" s="23"/>
      <c r="H27" s="23"/>
      <c r="I27" s="19"/>
      <c r="J27" s="19"/>
      <c r="K27" s="19"/>
      <c r="L27" s="19"/>
    </row>
    <row r="28" spans="1:12" ht="38.25" x14ac:dyDescent="0.2">
      <c r="A28" s="19" t="s">
        <v>83</v>
      </c>
      <c r="B28" s="10">
        <v>2018</v>
      </c>
      <c r="C28" s="14">
        <v>452</v>
      </c>
      <c r="D28" s="9" t="s">
        <v>84</v>
      </c>
      <c r="E28" s="9" t="s">
        <v>85</v>
      </c>
      <c r="F28" s="10"/>
      <c r="G28" s="23"/>
      <c r="H28" s="23"/>
      <c r="I28" s="19"/>
      <c r="J28" s="19"/>
      <c r="K28" s="19"/>
      <c r="L28" s="19"/>
    </row>
    <row r="29" spans="1:12" ht="38.25" x14ac:dyDescent="0.2">
      <c r="A29" s="19" t="s">
        <v>86</v>
      </c>
      <c r="B29" s="10">
        <v>2018</v>
      </c>
      <c r="C29" s="14">
        <v>461</v>
      </c>
      <c r="D29" s="9" t="s">
        <v>87</v>
      </c>
      <c r="E29" s="9" t="s">
        <v>88</v>
      </c>
      <c r="F29" s="10"/>
      <c r="G29" s="23"/>
      <c r="H29" s="23"/>
      <c r="I29" s="19"/>
      <c r="J29" s="19"/>
      <c r="K29" s="19"/>
      <c r="L29" s="19"/>
    </row>
    <row r="30" spans="1:12" ht="25.5" x14ac:dyDescent="0.2">
      <c r="A30" s="19" t="s">
        <v>89</v>
      </c>
      <c r="B30" s="10">
        <v>2018</v>
      </c>
      <c r="C30" s="14" t="s">
        <v>90</v>
      </c>
      <c r="D30" s="9" t="s">
        <v>91</v>
      </c>
      <c r="E30" s="9" t="s">
        <v>92</v>
      </c>
      <c r="F30" s="10"/>
      <c r="G30" s="23"/>
      <c r="H30" s="23"/>
      <c r="I30" s="19"/>
      <c r="J30" s="19"/>
      <c r="K30" s="19"/>
      <c r="L30" s="19"/>
    </row>
    <row r="31" spans="1:12" ht="38.25" x14ac:dyDescent="0.2">
      <c r="A31" s="19" t="s">
        <v>93</v>
      </c>
      <c r="B31" s="10">
        <v>2018</v>
      </c>
      <c r="C31" s="14" t="s">
        <v>94</v>
      </c>
      <c r="D31" s="9" t="s">
        <v>95</v>
      </c>
      <c r="E31" s="9" t="s">
        <v>96</v>
      </c>
      <c r="F31" s="10"/>
      <c r="G31" s="23"/>
      <c r="H31" s="23"/>
      <c r="I31" s="19"/>
      <c r="J31" s="19"/>
      <c r="K31" s="19"/>
      <c r="L31" s="19"/>
    </row>
    <row r="32" spans="1:12" x14ac:dyDescent="0.2">
      <c r="A32" s="19" t="s">
        <v>97</v>
      </c>
      <c r="B32" s="10">
        <v>2018</v>
      </c>
      <c r="C32" s="14"/>
      <c r="D32" s="9" t="s">
        <v>98</v>
      </c>
      <c r="E32" s="9" t="s">
        <v>99</v>
      </c>
      <c r="F32" s="10"/>
      <c r="G32" s="23"/>
      <c r="H32" s="23"/>
      <c r="I32" s="19"/>
      <c r="J32" s="19"/>
      <c r="K32" s="19"/>
      <c r="L32" s="19"/>
    </row>
    <row r="33" spans="1:12" ht="38.25" x14ac:dyDescent="0.2">
      <c r="A33" s="19" t="s">
        <v>100</v>
      </c>
      <c r="B33" s="6">
        <v>2019</v>
      </c>
      <c r="C33" s="7">
        <v>209</v>
      </c>
      <c r="D33" s="12" t="s">
        <v>101</v>
      </c>
      <c r="E33" s="26" t="s">
        <v>102</v>
      </c>
      <c r="F33" s="6" t="s">
        <v>103</v>
      </c>
      <c r="G33" s="23"/>
      <c r="H33" s="23"/>
      <c r="I33" s="19"/>
      <c r="J33" s="19"/>
      <c r="K33" s="19"/>
      <c r="L33" s="19"/>
    </row>
    <row r="34" spans="1:12" ht="51" x14ac:dyDescent="0.2">
      <c r="A34" s="19" t="s">
        <v>104</v>
      </c>
      <c r="B34" s="27">
        <v>2019</v>
      </c>
      <c r="C34" s="28">
        <v>299</v>
      </c>
      <c r="D34" s="29" t="s">
        <v>105</v>
      </c>
      <c r="E34" s="30" t="s">
        <v>106</v>
      </c>
      <c r="F34" s="27" t="s">
        <v>107</v>
      </c>
      <c r="G34" s="23">
        <v>44561</v>
      </c>
      <c r="H34" s="23">
        <v>45473</v>
      </c>
      <c r="I34" s="19" t="s">
        <v>108</v>
      </c>
      <c r="J34" s="19" t="s">
        <v>109</v>
      </c>
      <c r="K34" s="19" t="s">
        <v>110</v>
      </c>
      <c r="L34" s="19"/>
    </row>
    <row r="35" spans="1:12" ht="76.5" x14ac:dyDescent="0.2">
      <c r="A35" s="19" t="s">
        <v>111</v>
      </c>
      <c r="B35" s="6">
        <v>2019</v>
      </c>
      <c r="C35" s="7">
        <v>328</v>
      </c>
      <c r="D35" s="12" t="s">
        <v>112</v>
      </c>
      <c r="E35" s="26" t="s">
        <v>113</v>
      </c>
      <c r="F35" s="6" t="s">
        <v>103</v>
      </c>
      <c r="G35" s="23">
        <v>44561</v>
      </c>
      <c r="H35" s="23">
        <v>45473</v>
      </c>
      <c r="I35" s="19" t="s">
        <v>114</v>
      </c>
      <c r="J35" s="19">
        <v>0</v>
      </c>
      <c r="K35" s="19" t="s">
        <v>115</v>
      </c>
      <c r="L35" s="19"/>
    </row>
    <row r="36" spans="1:12" ht="51" x14ac:dyDescent="0.2">
      <c r="A36" s="19" t="s">
        <v>116</v>
      </c>
      <c r="B36" s="6">
        <v>2019</v>
      </c>
      <c r="C36" s="6">
        <v>439</v>
      </c>
      <c r="D36" s="12" t="s">
        <v>117</v>
      </c>
      <c r="E36" s="26" t="s">
        <v>118</v>
      </c>
      <c r="F36" s="6" t="s">
        <v>103</v>
      </c>
      <c r="G36" s="23"/>
      <c r="H36" s="23"/>
      <c r="I36" s="19"/>
      <c r="J36" s="19"/>
      <c r="K36" s="19"/>
      <c r="L36" s="19"/>
    </row>
    <row r="37" spans="1:12" ht="51" x14ac:dyDescent="0.2">
      <c r="A37" s="19" t="s">
        <v>119</v>
      </c>
      <c r="B37" s="6">
        <v>2019</v>
      </c>
      <c r="C37" s="6">
        <v>442</v>
      </c>
      <c r="D37" s="12" t="s">
        <v>120</v>
      </c>
      <c r="E37" s="26" t="s">
        <v>121</v>
      </c>
      <c r="F37" s="6" t="s">
        <v>103</v>
      </c>
      <c r="G37" s="23"/>
      <c r="H37" s="23"/>
      <c r="I37" s="19"/>
      <c r="J37" s="19"/>
      <c r="K37" s="19"/>
      <c r="L37" s="19"/>
    </row>
    <row r="38" spans="1:12" ht="38.25" x14ac:dyDescent="0.2">
      <c r="A38" s="19" t="s">
        <v>122</v>
      </c>
      <c r="B38" s="27">
        <v>2019</v>
      </c>
      <c r="C38" s="28">
        <v>443</v>
      </c>
      <c r="D38" s="29" t="s">
        <v>123</v>
      </c>
      <c r="E38" s="31" t="s">
        <v>124</v>
      </c>
      <c r="F38" s="27" t="s">
        <v>107</v>
      </c>
      <c r="G38" s="23"/>
      <c r="H38" s="23"/>
      <c r="I38" s="19"/>
      <c r="J38" s="19"/>
      <c r="K38" s="19"/>
      <c r="L38" s="19"/>
    </row>
    <row r="39" spans="1:12" ht="63.75" x14ac:dyDescent="0.2">
      <c r="A39" s="19" t="s">
        <v>125</v>
      </c>
      <c r="B39" s="6">
        <v>2019</v>
      </c>
      <c r="C39" s="6">
        <v>470</v>
      </c>
      <c r="D39" s="12" t="s">
        <v>126</v>
      </c>
      <c r="E39" s="26" t="s">
        <v>127</v>
      </c>
      <c r="F39" s="6" t="s">
        <v>103</v>
      </c>
      <c r="G39" s="23"/>
      <c r="H39" s="23"/>
      <c r="I39" s="19"/>
      <c r="J39" s="19"/>
      <c r="K39" s="19"/>
      <c r="L39" s="19"/>
    </row>
    <row r="40" spans="1:12" ht="38.25" x14ac:dyDescent="0.2">
      <c r="A40" s="19" t="s">
        <v>128</v>
      </c>
      <c r="B40" s="6">
        <v>2019</v>
      </c>
      <c r="C40" s="6">
        <v>480</v>
      </c>
      <c r="D40" s="12" t="s">
        <v>129</v>
      </c>
      <c r="E40" s="26" t="s">
        <v>130</v>
      </c>
      <c r="F40" s="6" t="s">
        <v>103</v>
      </c>
      <c r="G40" s="23"/>
      <c r="H40" s="23"/>
      <c r="I40" s="19"/>
      <c r="J40" s="19"/>
      <c r="K40" s="19"/>
      <c r="L40" s="19"/>
    </row>
    <row r="41" spans="1:12" ht="25.5" x14ac:dyDescent="0.2">
      <c r="A41" s="19" t="s">
        <v>131</v>
      </c>
      <c r="B41" s="6">
        <v>2019</v>
      </c>
      <c r="C41" s="6">
        <v>481</v>
      </c>
      <c r="D41" s="12" t="s">
        <v>132</v>
      </c>
      <c r="E41" s="26" t="s">
        <v>133</v>
      </c>
      <c r="F41" s="6" t="s">
        <v>103</v>
      </c>
      <c r="G41" s="23"/>
      <c r="H41" s="23"/>
      <c r="I41" s="19"/>
      <c r="J41" s="19"/>
      <c r="K41" s="19"/>
      <c r="L41" s="19"/>
    </row>
    <row r="42" spans="1:12" ht="51" x14ac:dyDescent="0.2">
      <c r="A42" s="19" t="s">
        <v>134</v>
      </c>
      <c r="B42" s="27">
        <v>2019</v>
      </c>
      <c r="C42" s="28">
        <v>573</v>
      </c>
      <c r="D42" s="29" t="s">
        <v>135</v>
      </c>
      <c r="E42" s="31" t="s">
        <v>136</v>
      </c>
      <c r="F42" s="27" t="s">
        <v>107</v>
      </c>
      <c r="G42" s="23"/>
      <c r="H42" s="23"/>
      <c r="I42" s="19"/>
      <c r="J42" s="19"/>
      <c r="K42" s="19"/>
      <c r="L42" s="32" t="s">
        <v>137</v>
      </c>
    </row>
    <row r="43" spans="1:12" ht="38.25" x14ac:dyDescent="0.2">
      <c r="A43" s="19" t="s">
        <v>138</v>
      </c>
      <c r="B43" s="6">
        <v>2019</v>
      </c>
      <c r="C43" s="7">
        <v>703</v>
      </c>
      <c r="D43" s="12" t="s">
        <v>139</v>
      </c>
      <c r="E43" s="26" t="s">
        <v>140</v>
      </c>
      <c r="F43" s="6" t="s">
        <v>141</v>
      </c>
      <c r="G43" s="34">
        <v>45602</v>
      </c>
      <c r="H43" s="23">
        <v>46452</v>
      </c>
      <c r="I43" s="19" t="s">
        <v>108</v>
      </c>
      <c r="J43" s="19">
        <v>0</v>
      </c>
      <c r="K43" s="19" t="s">
        <v>142</v>
      </c>
      <c r="L43" s="19"/>
    </row>
    <row r="44" spans="1:12" ht="51" x14ac:dyDescent="0.2">
      <c r="A44" s="19" t="s">
        <v>143</v>
      </c>
      <c r="B44" s="6">
        <v>2019</v>
      </c>
      <c r="C44" s="7">
        <v>705</v>
      </c>
      <c r="D44" s="12" t="s">
        <v>144</v>
      </c>
      <c r="E44" s="26" t="s">
        <v>145</v>
      </c>
      <c r="F44" s="6" t="s">
        <v>141</v>
      </c>
      <c r="G44" s="23">
        <v>44774</v>
      </c>
      <c r="H44" s="23">
        <v>45686</v>
      </c>
      <c r="I44" s="19" t="s">
        <v>108</v>
      </c>
      <c r="J44" s="19">
        <v>0</v>
      </c>
      <c r="K44" s="19" t="s">
        <v>110</v>
      </c>
      <c r="L44" s="19"/>
    </row>
    <row r="45" spans="1:12" ht="76.5" x14ac:dyDescent="0.2">
      <c r="A45" s="19" t="s">
        <v>146</v>
      </c>
      <c r="B45" s="6">
        <v>2019</v>
      </c>
      <c r="C45" s="7">
        <v>720</v>
      </c>
      <c r="D45" s="12" t="s">
        <v>147</v>
      </c>
      <c r="E45" s="26" t="s">
        <v>148</v>
      </c>
      <c r="F45" s="6" t="s">
        <v>103</v>
      </c>
      <c r="G45" s="23"/>
      <c r="H45" s="23"/>
      <c r="I45" s="19"/>
      <c r="J45" s="19"/>
      <c r="K45" s="19"/>
      <c r="L45" s="19"/>
    </row>
    <row r="46" spans="1:12" ht="63.75" x14ac:dyDescent="0.2">
      <c r="A46" s="19" t="s">
        <v>149</v>
      </c>
      <c r="B46" s="6">
        <v>2020</v>
      </c>
      <c r="C46" s="7">
        <v>521</v>
      </c>
      <c r="D46" s="12" t="s">
        <v>150</v>
      </c>
      <c r="E46" s="26" t="s">
        <v>151</v>
      </c>
      <c r="F46" s="6" t="s">
        <v>103</v>
      </c>
      <c r="G46" s="23"/>
      <c r="H46" s="23"/>
      <c r="I46" s="19"/>
      <c r="J46" s="19"/>
      <c r="K46" s="19"/>
      <c r="L46" s="19" t="s">
        <v>152</v>
      </c>
    </row>
    <row r="47" spans="1:12" ht="51" x14ac:dyDescent="0.2">
      <c r="A47" s="19" t="s">
        <v>153</v>
      </c>
      <c r="B47" s="6">
        <v>2020</v>
      </c>
      <c r="C47" s="7">
        <v>523</v>
      </c>
      <c r="D47" s="12" t="s">
        <v>154</v>
      </c>
      <c r="E47" s="26" t="s">
        <v>155</v>
      </c>
      <c r="F47" s="6" t="s">
        <v>103</v>
      </c>
      <c r="G47" s="23"/>
      <c r="H47" s="23"/>
      <c r="I47" s="19"/>
      <c r="J47" s="19"/>
      <c r="K47" s="19"/>
      <c r="L47" s="19"/>
    </row>
    <row r="48" spans="1:12" ht="38.25" x14ac:dyDescent="0.2">
      <c r="A48" s="19" t="s">
        <v>156</v>
      </c>
      <c r="B48" s="6">
        <v>2020</v>
      </c>
      <c r="C48" s="7">
        <v>524</v>
      </c>
      <c r="D48" s="12" t="s">
        <v>157</v>
      </c>
      <c r="E48" s="26" t="s">
        <v>158</v>
      </c>
      <c r="F48" s="6" t="s">
        <v>103</v>
      </c>
      <c r="G48" s="23"/>
      <c r="H48" s="23"/>
      <c r="I48" s="19"/>
      <c r="J48" s="19"/>
      <c r="K48" s="19"/>
      <c r="L48" s="19"/>
    </row>
    <row r="49" spans="1:12" ht="102" x14ac:dyDescent="0.2">
      <c r="A49" s="19" t="s">
        <v>159</v>
      </c>
      <c r="B49" s="6">
        <v>2020</v>
      </c>
      <c r="C49" s="7">
        <v>525</v>
      </c>
      <c r="D49" s="12" t="s">
        <v>160</v>
      </c>
      <c r="E49" s="26" t="s">
        <v>161</v>
      </c>
      <c r="F49" s="6" t="s">
        <v>103</v>
      </c>
      <c r="G49" s="23"/>
      <c r="H49" s="23"/>
      <c r="I49" s="19"/>
      <c r="J49" s="19"/>
      <c r="K49" s="19"/>
      <c r="L49" s="19"/>
    </row>
    <row r="50" spans="1:12" ht="38.25" x14ac:dyDescent="0.2">
      <c r="A50" s="19" t="s">
        <v>162</v>
      </c>
      <c r="B50" s="6">
        <v>2020</v>
      </c>
      <c r="C50" s="7">
        <v>551</v>
      </c>
      <c r="D50" s="12" t="s">
        <v>163</v>
      </c>
      <c r="E50" s="26" t="s">
        <v>164</v>
      </c>
      <c r="F50" s="6" t="s">
        <v>103</v>
      </c>
      <c r="G50" s="23"/>
      <c r="H50" s="23"/>
      <c r="I50" s="19"/>
      <c r="J50" s="19"/>
      <c r="K50" s="19"/>
      <c r="L50" s="19"/>
    </row>
    <row r="51" spans="1:12" ht="38.25" x14ac:dyDescent="0.2">
      <c r="A51" s="19" t="s">
        <v>165</v>
      </c>
      <c r="B51" s="6">
        <v>2020</v>
      </c>
      <c r="C51" s="7">
        <v>557</v>
      </c>
      <c r="D51" s="12" t="s">
        <v>166</v>
      </c>
      <c r="E51" s="26" t="s">
        <v>167</v>
      </c>
      <c r="F51" s="6" t="s">
        <v>103</v>
      </c>
      <c r="G51" s="23"/>
      <c r="H51" s="23"/>
      <c r="I51" s="19"/>
      <c r="J51" s="19"/>
      <c r="K51" s="19"/>
      <c r="L51" s="19"/>
    </row>
    <row r="52" spans="1:12" ht="89.25" x14ac:dyDescent="0.2">
      <c r="A52" s="19" t="s">
        <v>168</v>
      </c>
      <c r="B52" s="6">
        <v>2020</v>
      </c>
      <c r="C52" s="7">
        <v>642</v>
      </c>
      <c r="D52" s="12" t="s">
        <v>169</v>
      </c>
      <c r="E52" s="26" t="s">
        <v>170</v>
      </c>
      <c r="F52" s="6" t="s">
        <v>103</v>
      </c>
      <c r="G52" s="23"/>
      <c r="H52" s="23"/>
      <c r="I52" s="19"/>
      <c r="J52" s="19"/>
      <c r="K52" s="19"/>
      <c r="L52" s="19"/>
    </row>
    <row r="53" spans="1:12" ht="63.75" x14ac:dyDescent="0.2">
      <c r="A53" s="19" t="s">
        <v>171</v>
      </c>
      <c r="B53" s="6">
        <v>2020</v>
      </c>
      <c r="C53" s="7">
        <v>660</v>
      </c>
      <c r="D53" s="12" t="s">
        <v>172</v>
      </c>
      <c r="E53" s="26" t="s">
        <v>173</v>
      </c>
      <c r="F53" s="6" t="s">
        <v>174</v>
      </c>
      <c r="G53" s="23">
        <v>44592</v>
      </c>
      <c r="H53" s="23">
        <v>45499</v>
      </c>
      <c r="I53" s="19" t="s">
        <v>114</v>
      </c>
      <c r="J53" s="19" t="s">
        <v>175</v>
      </c>
      <c r="K53" s="19" t="s">
        <v>115</v>
      </c>
      <c r="L53" s="19"/>
    </row>
    <row r="54" spans="1:12" ht="38.25" x14ac:dyDescent="0.2">
      <c r="A54" s="19" t="s">
        <v>176</v>
      </c>
      <c r="B54" s="6">
        <v>2020</v>
      </c>
      <c r="C54" s="7">
        <v>664</v>
      </c>
      <c r="D54" s="12" t="s">
        <v>177</v>
      </c>
      <c r="E54" s="26" t="s">
        <v>178</v>
      </c>
      <c r="F54" s="6" t="s">
        <v>103</v>
      </c>
      <c r="G54" s="23">
        <v>44507</v>
      </c>
      <c r="H54" s="23">
        <v>45418</v>
      </c>
      <c r="I54" s="19" t="s">
        <v>108</v>
      </c>
      <c r="J54" s="19"/>
      <c r="K54" s="19"/>
      <c r="L54" s="19"/>
    </row>
    <row r="55" spans="1:12" ht="51" x14ac:dyDescent="0.2">
      <c r="A55" s="19" t="s">
        <v>179</v>
      </c>
      <c r="B55" s="6">
        <v>2020</v>
      </c>
      <c r="C55" s="7">
        <v>665</v>
      </c>
      <c r="D55" s="12" t="s">
        <v>180</v>
      </c>
      <c r="E55" s="26" t="s">
        <v>181</v>
      </c>
      <c r="F55" s="6" t="s">
        <v>174</v>
      </c>
      <c r="G55" s="23">
        <v>44607</v>
      </c>
      <c r="H55" s="23">
        <v>45518</v>
      </c>
      <c r="I55" s="19" t="s">
        <v>182</v>
      </c>
      <c r="J55" s="19" t="s">
        <v>183</v>
      </c>
      <c r="K55" s="19" t="s">
        <v>184</v>
      </c>
      <c r="L55" s="19"/>
    </row>
    <row r="56" spans="1:12" ht="76.5" x14ac:dyDescent="0.2">
      <c r="A56" s="19" t="s">
        <v>185</v>
      </c>
      <c r="B56" s="6">
        <v>2020</v>
      </c>
      <c r="C56" s="7">
        <v>692</v>
      </c>
      <c r="D56" s="12" t="s">
        <v>186</v>
      </c>
      <c r="E56" s="26" t="s">
        <v>187</v>
      </c>
      <c r="F56" s="6" t="s">
        <v>174</v>
      </c>
      <c r="G56" s="23">
        <v>44727</v>
      </c>
      <c r="H56" s="23">
        <v>45640</v>
      </c>
      <c r="I56" s="19" t="s">
        <v>188</v>
      </c>
      <c r="J56" s="19" t="s">
        <v>189</v>
      </c>
      <c r="K56" s="19" t="s">
        <v>115</v>
      </c>
      <c r="L56" s="19"/>
    </row>
    <row r="57" spans="1:12" ht="51" x14ac:dyDescent="0.2">
      <c r="A57" s="19" t="s">
        <v>190</v>
      </c>
      <c r="B57" s="6">
        <v>2020</v>
      </c>
      <c r="C57" s="7">
        <v>693</v>
      </c>
      <c r="D57" s="12" t="s">
        <v>191</v>
      </c>
      <c r="E57" s="26" t="s">
        <v>192</v>
      </c>
      <c r="F57" s="6" t="s">
        <v>103</v>
      </c>
      <c r="G57" s="23">
        <v>44547</v>
      </c>
      <c r="H57" s="23">
        <v>45459</v>
      </c>
      <c r="I57" s="19" t="s">
        <v>108</v>
      </c>
      <c r="J57" s="19" t="s">
        <v>193</v>
      </c>
      <c r="K57" s="19" t="s">
        <v>194</v>
      </c>
      <c r="L57" s="19"/>
    </row>
    <row r="58" spans="1:12" ht="51" x14ac:dyDescent="0.2">
      <c r="A58" s="19" t="s">
        <v>195</v>
      </c>
      <c r="B58" s="6">
        <v>2021</v>
      </c>
      <c r="C58" s="7">
        <v>205</v>
      </c>
      <c r="D58" s="12" t="s">
        <v>196</v>
      </c>
      <c r="E58" s="26" t="s">
        <v>197</v>
      </c>
      <c r="F58" s="6" t="s">
        <v>174</v>
      </c>
      <c r="G58" s="23">
        <v>44962</v>
      </c>
      <c r="H58" s="23">
        <v>45873</v>
      </c>
      <c r="I58" s="19" t="s">
        <v>108</v>
      </c>
      <c r="J58" s="19">
        <v>0</v>
      </c>
      <c r="K58" s="19" t="s">
        <v>110</v>
      </c>
      <c r="L58" s="19"/>
    </row>
    <row r="59" spans="1:12" ht="51" x14ac:dyDescent="0.2">
      <c r="A59" s="19" t="s">
        <v>198</v>
      </c>
      <c r="B59" s="6">
        <v>2021</v>
      </c>
      <c r="C59" s="7">
        <v>262</v>
      </c>
      <c r="D59" s="12" t="s">
        <v>199</v>
      </c>
      <c r="E59" s="26" t="s">
        <v>200</v>
      </c>
      <c r="F59" s="6" t="s">
        <v>103</v>
      </c>
      <c r="G59" s="23">
        <v>44544</v>
      </c>
      <c r="H59" s="23">
        <v>45456</v>
      </c>
      <c r="I59" s="19" t="s">
        <v>182</v>
      </c>
      <c r="J59" s="19" t="s">
        <v>193</v>
      </c>
      <c r="K59" s="19" t="s">
        <v>194</v>
      </c>
      <c r="L59" s="19"/>
    </row>
    <row r="60" spans="1:12" ht="63.75" x14ac:dyDescent="0.2">
      <c r="A60" s="19" t="s">
        <v>201</v>
      </c>
      <c r="B60" s="6">
        <v>2021</v>
      </c>
      <c r="C60" s="7">
        <v>530</v>
      </c>
      <c r="D60" s="12" t="s">
        <v>202</v>
      </c>
      <c r="E60" s="26" t="s">
        <v>203</v>
      </c>
      <c r="F60" s="6" t="s">
        <v>204</v>
      </c>
      <c r="G60" s="23">
        <v>44561</v>
      </c>
      <c r="H60" s="23">
        <v>45472</v>
      </c>
      <c r="I60" s="19" t="s">
        <v>114</v>
      </c>
      <c r="J60" s="19" t="s">
        <v>205</v>
      </c>
      <c r="K60" s="19" t="s">
        <v>142</v>
      </c>
      <c r="L60" s="19"/>
    </row>
    <row r="61" spans="1:12" ht="38.25" x14ac:dyDescent="0.2">
      <c r="A61" s="19" t="s">
        <v>206</v>
      </c>
      <c r="B61" s="6">
        <v>2021</v>
      </c>
      <c r="C61" s="7">
        <v>542</v>
      </c>
      <c r="D61" s="12" t="s">
        <v>207</v>
      </c>
      <c r="E61" s="26" t="s">
        <v>208</v>
      </c>
      <c r="F61" s="6" t="s">
        <v>174</v>
      </c>
      <c r="G61" s="23">
        <v>44773</v>
      </c>
      <c r="H61" s="23">
        <v>45685</v>
      </c>
      <c r="I61" s="19" t="s">
        <v>108</v>
      </c>
      <c r="J61" s="19" t="s">
        <v>193</v>
      </c>
      <c r="K61" s="19" t="s">
        <v>209</v>
      </c>
      <c r="L61" s="19"/>
    </row>
    <row r="62" spans="1:12" ht="38.25" x14ac:dyDescent="0.2">
      <c r="A62" s="19" t="s">
        <v>210</v>
      </c>
      <c r="B62" s="6">
        <v>2021</v>
      </c>
      <c r="C62" s="7">
        <v>550</v>
      </c>
      <c r="D62" s="12" t="s">
        <v>211</v>
      </c>
      <c r="E62" s="26" t="s">
        <v>212</v>
      </c>
      <c r="F62" s="6" t="s">
        <v>174</v>
      </c>
      <c r="G62" s="23">
        <v>44681</v>
      </c>
      <c r="H62" s="23">
        <v>45593</v>
      </c>
      <c r="I62" s="19" t="s">
        <v>213</v>
      </c>
      <c r="J62" s="19">
        <v>0</v>
      </c>
      <c r="K62" s="19" t="s">
        <v>142</v>
      </c>
      <c r="L62" s="19"/>
    </row>
    <row r="63" spans="1:12" ht="76.5" x14ac:dyDescent="0.2">
      <c r="A63" s="19" t="s">
        <v>214</v>
      </c>
      <c r="B63" s="6">
        <v>2021</v>
      </c>
      <c r="C63" s="7">
        <v>575</v>
      </c>
      <c r="D63" s="12" t="s">
        <v>215</v>
      </c>
      <c r="E63" s="26" t="s">
        <v>216</v>
      </c>
      <c r="F63" s="6" t="s">
        <v>174</v>
      </c>
      <c r="G63" s="23">
        <v>44561</v>
      </c>
      <c r="H63" s="23">
        <v>45473</v>
      </c>
      <c r="I63" s="19" t="s">
        <v>182</v>
      </c>
      <c r="J63" s="19" t="s">
        <v>217</v>
      </c>
      <c r="K63" s="19" t="s">
        <v>209</v>
      </c>
      <c r="L63" s="19"/>
    </row>
    <row r="64" spans="1:12" ht="38.25" x14ac:dyDescent="0.2">
      <c r="A64" s="19" t="s">
        <v>218</v>
      </c>
      <c r="B64" s="6">
        <v>2021</v>
      </c>
      <c r="C64" s="7">
        <v>608</v>
      </c>
      <c r="D64" s="12" t="s">
        <v>219</v>
      </c>
      <c r="E64" s="26" t="s">
        <v>220</v>
      </c>
      <c r="F64" s="6" t="s">
        <v>174</v>
      </c>
      <c r="G64" s="23">
        <v>44545</v>
      </c>
      <c r="H64" s="23">
        <v>45457</v>
      </c>
      <c r="I64" s="19" t="s">
        <v>108</v>
      </c>
      <c r="J64" s="19" t="s">
        <v>109</v>
      </c>
      <c r="K64" s="19" t="s">
        <v>184</v>
      </c>
      <c r="L64" s="19"/>
    </row>
    <row r="65" spans="1:12" ht="153" x14ac:dyDescent="0.2">
      <c r="A65" s="19" t="s">
        <v>221</v>
      </c>
      <c r="B65" s="6">
        <v>2021</v>
      </c>
      <c r="C65" s="7">
        <v>622</v>
      </c>
      <c r="D65" s="12" t="s">
        <v>222</v>
      </c>
      <c r="E65" s="26" t="s">
        <v>220</v>
      </c>
      <c r="F65" s="6" t="s">
        <v>174</v>
      </c>
      <c r="G65" s="23">
        <v>44910</v>
      </c>
      <c r="H65" s="23">
        <v>45822</v>
      </c>
      <c r="I65" s="19" t="s">
        <v>114</v>
      </c>
      <c r="J65" s="19">
        <v>0</v>
      </c>
      <c r="K65" s="19">
        <v>0</v>
      </c>
      <c r="L65" s="19"/>
    </row>
    <row r="66" spans="1:12" ht="76.5" x14ac:dyDescent="0.2">
      <c r="A66" s="19" t="s">
        <v>223</v>
      </c>
      <c r="B66" s="6">
        <v>2021</v>
      </c>
      <c r="C66" s="7">
        <v>628</v>
      </c>
      <c r="D66" s="12" t="s">
        <v>224</v>
      </c>
      <c r="E66" s="26" t="s">
        <v>225</v>
      </c>
      <c r="F66" s="6" t="s">
        <v>174</v>
      </c>
      <c r="G66" s="23">
        <v>44614</v>
      </c>
      <c r="H66" s="23">
        <v>45525</v>
      </c>
      <c r="I66" s="19" t="s">
        <v>182</v>
      </c>
      <c r="J66" s="19" t="s">
        <v>226</v>
      </c>
      <c r="K66" s="19" t="s">
        <v>184</v>
      </c>
      <c r="L66" s="19"/>
    </row>
    <row r="67" spans="1:12" ht="38.25" x14ac:dyDescent="0.2">
      <c r="A67" s="19" t="s">
        <v>227</v>
      </c>
      <c r="B67" s="6">
        <v>2021</v>
      </c>
      <c r="C67" s="7">
        <v>638</v>
      </c>
      <c r="D67" s="12" t="s">
        <v>228</v>
      </c>
      <c r="E67" s="26" t="s">
        <v>229</v>
      </c>
      <c r="F67" s="6" t="s">
        <v>174</v>
      </c>
      <c r="G67" s="23">
        <v>44620</v>
      </c>
      <c r="H67" s="23">
        <v>45531</v>
      </c>
      <c r="I67" s="19" t="s">
        <v>108</v>
      </c>
      <c r="J67" s="19" t="s">
        <v>230</v>
      </c>
      <c r="K67" s="19" t="s">
        <v>115</v>
      </c>
      <c r="L67" s="19"/>
    </row>
    <row r="68" spans="1:12" ht="25.5" x14ac:dyDescent="0.2">
      <c r="A68" s="19" t="s">
        <v>231</v>
      </c>
      <c r="B68" s="6">
        <v>2021</v>
      </c>
      <c r="C68" s="7">
        <v>639</v>
      </c>
      <c r="D68" s="12" t="s">
        <v>219</v>
      </c>
      <c r="E68" s="26" t="s">
        <v>232</v>
      </c>
      <c r="F68" s="6" t="s">
        <v>174</v>
      </c>
      <c r="G68" s="23">
        <v>44559</v>
      </c>
      <c r="H68" s="23">
        <v>45471</v>
      </c>
      <c r="I68" s="19" t="s">
        <v>108</v>
      </c>
      <c r="J68" s="19" t="s">
        <v>233</v>
      </c>
      <c r="K68" s="19" t="s">
        <v>142</v>
      </c>
      <c r="L68" s="19"/>
    </row>
    <row r="69" spans="1:12" ht="51" x14ac:dyDescent="0.2">
      <c r="A69" s="19" t="s">
        <v>234</v>
      </c>
      <c r="B69" s="6">
        <v>2021</v>
      </c>
      <c r="C69" s="7">
        <v>641</v>
      </c>
      <c r="D69" s="12" t="s">
        <v>235</v>
      </c>
      <c r="E69" s="26" t="s">
        <v>236</v>
      </c>
      <c r="F69" s="6" t="s">
        <v>174</v>
      </c>
      <c r="G69" s="23">
        <v>44620</v>
      </c>
      <c r="H69" s="23">
        <v>45531</v>
      </c>
      <c r="I69" s="19" t="s">
        <v>114</v>
      </c>
      <c r="J69" s="19" t="s">
        <v>183</v>
      </c>
      <c r="K69" s="19" t="s">
        <v>209</v>
      </c>
      <c r="L69" s="19"/>
    </row>
    <row r="70" spans="1:12" ht="51" x14ac:dyDescent="0.2">
      <c r="A70" s="19" t="s">
        <v>237</v>
      </c>
      <c r="B70" s="6">
        <v>2021</v>
      </c>
      <c r="C70" s="7">
        <v>652</v>
      </c>
      <c r="D70" s="12" t="s">
        <v>238</v>
      </c>
      <c r="E70" s="26" t="s">
        <v>239</v>
      </c>
      <c r="F70" s="6" t="s">
        <v>174</v>
      </c>
      <c r="G70" s="23">
        <v>44650</v>
      </c>
      <c r="H70" s="23">
        <v>45564</v>
      </c>
      <c r="I70" s="19" t="s">
        <v>182</v>
      </c>
      <c r="J70" s="19" t="s">
        <v>193</v>
      </c>
      <c r="K70" s="19" t="s">
        <v>194</v>
      </c>
      <c r="L70" s="19"/>
    </row>
    <row r="71" spans="1:12" ht="38.25" x14ac:dyDescent="0.2">
      <c r="A71" s="19" t="s">
        <v>240</v>
      </c>
      <c r="B71" s="6">
        <v>2021</v>
      </c>
      <c r="C71" s="7">
        <v>654</v>
      </c>
      <c r="D71" s="12" t="s">
        <v>241</v>
      </c>
      <c r="E71" s="8" t="s">
        <v>242</v>
      </c>
      <c r="F71" s="6" t="s">
        <v>243</v>
      </c>
      <c r="G71" s="23">
        <v>44681</v>
      </c>
      <c r="H71" s="23">
        <v>45593</v>
      </c>
      <c r="I71" s="19" t="s">
        <v>244</v>
      </c>
      <c r="J71" s="19" t="s">
        <v>245</v>
      </c>
      <c r="K71" s="19" t="s">
        <v>142</v>
      </c>
      <c r="L71" s="19"/>
    </row>
    <row r="72" spans="1:12" ht="63.75" x14ac:dyDescent="0.2">
      <c r="A72" s="19" t="s">
        <v>246</v>
      </c>
      <c r="B72" s="6">
        <v>2021</v>
      </c>
      <c r="C72" s="7">
        <v>721</v>
      </c>
      <c r="D72" s="12" t="s">
        <v>247</v>
      </c>
      <c r="E72" s="26" t="s">
        <v>248</v>
      </c>
      <c r="F72" s="6" t="s">
        <v>174</v>
      </c>
      <c r="G72" s="23">
        <v>44550</v>
      </c>
      <c r="H72" s="23">
        <v>45462</v>
      </c>
      <c r="I72" s="19" t="s">
        <v>114</v>
      </c>
      <c r="J72" s="19" t="s">
        <v>183</v>
      </c>
      <c r="K72" s="19" t="s">
        <v>115</v>
      </c>
      <c r="L72" s="19" t="s">
        <v>249</v>
      </c>
    </row>
    <row r="73" spans="1:12" ht="63.75" x14ac:dyDescent="0.2">
      <c r="A73" s="19" t="s">
        <v>250</v>
      </c>
      <c r="B73" s="6">
        <v>2021</v>
      </c>
      <c r="C73" s="7">
        <v>737</v>
      </c>
      <c r="D73" s="12" t="s">
        <v>251</v>
      </c>
      <c r="E73" s="26" t="s">
        <v>252</v>
      </c>
      <c r="F73" s="6" t="s">
        <v>174</v>
      </c>
      <c r="G73" s="23">
        <v>44533</v>
      </c>
      <c r="H73" s="23">
        <v>45445</v>
      </c>
      <c r="I73" s="19" t="s">
        <v>108</v>
      </c>
      <c r="J73" s="19">
        <v>0</v>
      </c>
      <c r="K73" s="19" t="s">
        <v>253</v>
      </c>
      <c r="L73" s="19"/>
    </row>
    <row r="74" spans="1:12" ht="63.75" x14ac:dyDescent="0.2">
      <c r="A74" s="19" t="s">
        <v>254</v>
      </c>
      <c r="B74" s="6">
        <v>2021</v>
      </c>
      <c r="C74" s="7">
        <v>751</v>
      </c>
      <c r="D74" s="12" t="s">
        <v>255</v>
      </c>
      <c r="E74" s="26" t="s">
        <v>256</v>
      </c>
      <c r="F74" s="6" t="s">
        <v>174</v>
      </c>
      <c r="G74" s="23">
        <v>44560</v>
      </c>
      <c r="H74" s="23">
        <v>45472</v>
      </c>
      <c r="I74" s="19" t="s">
        <v>108</v>
      </c>
      <c r="J74" s="19" t="s">
        <v>257</v>
      </c>
      <c r="K74" s="19" t="s">
        <v>184</v>
      </c>
      <c r="L74" s="19" t="s">
        <v>258</v>
      </c>
    </row>
    <row r="75" spans="1:12" ht="51" x14ac:dyDescent="0.2">
      <c r="A75" s="19" t="s">
        <v>259</v>
      </c>
      <c r="B75" s="6">
        <v>2021</v>
      </c>
      <c r="C75" s="7">
        <v>791</v>
      </c>
      <c r="D75" s="12" t="s">
        <v>260</v>
      </c>
      <c r="E75" s="8" t="s">
        <v>261</v>
      </c>
      <c r="F75" s="6" t="s">
        <v>103</v>
      </c>
      <c r="G75" s="23">
        <v>44561</v>
      </c>
      <c r="H75" s="23">
        <v>45473</v>
      </c>
      <c r="I75" s="19" t="s">
        <v>108</v>
      </c>
      <c r="J75" s="19">
        <v>0</v>
      </c>
      <c r="K75" s="19">
        <v>0</v>
      </c>
      <c r="L75" s="19"/>
    </row>
    <row r="76" spans="1:12" ht="75" x14ac:dyDescent="0.2">
      <c r="A76" s="19" t="s">
        <v>262</v>
      </c>
      <c r="B76" s="35">
        <v>2021</v>
      </c>
      <c r="C76" s="36">
        <v>843</v>
      </c>
      <c r="D76" s="37" t="s">
        <v>263</v>
      </c>
      <c r="E76" s="38" t="s">
        <v>264</v>
      </c>
      <c r="F76" s="35" t="s">
        <v>141</v>
      </c>
      <c r="G76" s="23">
        <v>44561</v>
      </c>
      <c r="H76" s="23">
        <v>45473</v>
      </c>
      <c r="I76" s="19" t="s">
        <v>265</v>
      </c>
      <c r="J76" s="19" t="s">
        <v>265</v>
      </c>
      <c r="K76" s="19" t="s">
        <v>265</v>
      </c>
      <c r="L76" s="39" t="s">
        <v>266</v>
      </c>
    </row>
    <row r="77" spans="1:12" ht="63.75" x14ac:dyDescent="0.2">
      <c r="A77" s="19" t="s">
        <v>267</v>
      </c>
      <c r="B77" s="4">
        <v>2021</v>
      </c>
      <c r="C77" s="5">
        <v>863</v>
      </c>
      <c r="D77" s="33" t="s">
        <v>84</v>
      </c>
      <c r="E77" s="3" t="s">
        <v>268</v>
      </c>
      <c r="F77" s="4" t="s">
        <v>269</v>
      </c>
      <c r="G77" s="23">
        <v>45107</v>
      </c>
      <c r="H77" s="23">
        <v>46021</v>
      </c>
      <c r="I77" s="19" t="s">
        <v>182</v>
      </c>
      <c r="J77" s="19">
        <v>0</v>
      </c>
      <c r="K77" s="19">
        <v>0</v>
      </c>
      <c r="L77" s="39"/>
    </row>
    <row r="78" spans="1:12" ht="51" x14ac:dyDescent="0.2">
      <c r="A78" s="19" t="s">
        <v>270</v>
      </c>
      <c r="B78" s="35">
        <v>2021</v>
      </c>
      <c r="C78" s="36">
        <v>864</v>
      </c>
      <c r="D78" s="37" t="s">
        <v>271</v>
      </c>
      <c r="E78" s="38" t="s">
        <v>272</v>
      </c>
      <c r="F78" s="35" t="s">
        <v>141</v>
      </c>
      <c r="G78" s="23">
        <v>44914</v>
      </c>
      <c r="H78" s="23">
        <v>45766</v>
      </c>
      <c r="I78" s="19" t="s">
        <v>114</v>
      </c>
      <c r="J78" s="19"/>
      <c r="K78" s="19">
        <v>45826</v>
      </c>
      <c r="L78" s="39"/>
    </row>
    <row r="79" spans="1:12" ht="13.5" x14ac:dyDescent="0.2">
      <c r="A79" s="19" t="s">
        <v>273</v>
      </c>
      <c r="B79" s="6">
        <v>2022</v>
      </c>
      <c r="C79" s="7">
        <v>392</v>
      </c>
      <c r="D79" s="12" t="s">
        <v>274</v>
      </c>
      <c r="E79" s="8"/>
      <c r="F79" s="6" t="s">
        <v>141</v>
      </c>
      <c r="G79" s="23">
        <v>44911</v>
      </c>
      <c r="H79" s="23"/>
      <c r="I79" s="19"/>
      <c r="J79" s="19"/>
      <c r="K79" s="19"/>
      <c r="L79" s="19"/>
    </row>
    <row r="80" spans="1:12" ht="38.25" x14ac:dyDescent="0.2">
      <c r="A80" s="19" t="s">
        <v>275</v>
      </c>
      <c r="B80" s="6">
        <v>2022</v>
      </c>
      <c r="C80" s="7">
        <v>654</v>
      </c>
      <c r="D80" s="25" t="s">
        <v>276</v>
      </c>
      <c r="E80" s="8" t="s">
        <v>277</v>
      </c>
      <c r="F80" s="6" t="s">
        <v>141</v>
      </c>
      <c r="G80" s="23">
        <v>44626</v>
      </c>
      <c r="H80" s="23">
        <v>45540</v>
      </c>
      <c r="I80" s="19" t="s">
        <v>182</v>
      </c>
      <c r="J80" s="19">
        <v>0</v>
      </c>
      <c r="K80" s="19" t="s">
        <v>209</v>
      </c>
      <c r="L80" s="19"/>
    </row>
    <row r="81" spans="1:12" ht="63.75" x14ac:dyDescent="0.2">
      <c r="A81" s="19" t="s">
        <v>278</v>
      </c>
      <c r="B81" s="6">
        <v>2022</v>
      </c>
      <c r="C81" s="7">
        <v>732</v>
      </c>
      <c r="D81" s="12" t="s">
        <v>279</v>
      </c>
      <c r="E81" s="8" t="s">
        <v>280</v>
      </c>
      <c r="F81" s="6" t="s">
        <v>174</v>
      </c>
      <c r="G81" s="23">
        <v>44880</v>
      </c>
      <c r="H81" s="23">
        <v>45791</v>
      </c>
      <c r="I81" s="19" t="s">
        <v>182</v>
      </c>
      <c r="J81" s="19">
        <v>0</v>
      </c>
      <c r="K81" s="19">
        <v>45791</v>
      </c>
      <c r="L81" s="19"/>
    </row>
    <row r="82" spans="1:12" ht="76.5" x14ac:dyDescent="0.2">
      <c r="A82" s="19" t="s">
        <v>281</v>
      </c>
      <c r="B82" s="6">
        <v>2022</v>
      </c>
      <c r="C82" s="7">
        <v>736</v>
      </c>
      <c r="D82" s="25" t="s">
        <v>282</v>
      </c>
      <c r="E82" s="8" t="s">
        <v>283</v>
      </c>
      <c r="F82" s="6" t="s">
        <v>174</v>
      </c>
      <c r="G82" s="23">
        <v>44727</v>
      </c>
      <c r="H82" s="23">
        <v>45640</v>
      </c>
      <c r="I82" s="19" t="s">
        <v>182</v>
      </c>
      <c r="J82" s="19">
        <v>0</v>
      </c>
      <c r="K82" s="19">
        <v>45640</v>
      </c>
      <c r="L82" s="19"/>
    </row>
    <row r="83" spans="1:12" ht="63.75" x14ac:dyDescent="0.2">
      <c r="A83" s="19" t="s">
        <v>284</v>
      </c>
      <c r="B83" s="4">
        <v>2022</v>
      </c>
      <c r="C83" s="5">
        <v>737</v>
      </c>
      <c r="D83" s="13" t="s">
        <v>285</v>
      </c>
      <c r="E83" s="3" t="s">
        <v>252</v>
      </c>
      <c r="F83" s="4" t="s">
        <v>286</v>
      </c>
      <c r="G83" s="23">
        <v>45015</v>
      </c>
      <c r="H83" s="23">
        <v>45930</v>
      </c>
      <c r="I83" s="19" t="s">
        <v>108</v>
      </c>
      <c r="J83" s="19">
        <v>0</v>
      </c>
      <c r="K83" s="19" t="s">
        <v>209</v>
      </c>
      <c r="L83" s="19" t="s">
        <v>287</v>
      </c>
    </row>
    <row r="84" spans="1:12" ht="51" x14ac:dyDescent="0.2">
      <c r="A84" s="19" t="s">
        <v>288</v>
      </c>
      <c r="B84" s="4">
        <v>2022</v>
      </c>
      <c r="C84" s="5">
        <v>770</v>
      </c>
      <c r="D84" s="13" t="s">
        <v>289</v>
      </c>
      <c r="E84" s="3" t="s">
        <v>290</v>
      </c>
      <c r="F84" s="4" t="s">
        <v>286</v>
      </c>
      <c r="G84" s="23">
        <v>44925</v>
      </c>
      <c r="H84" s="23">
        <v>45837</v>
      </c>
      <c r="I84" s="19" t="s">
        <v>114</v>
      </c>
      <c r="J84" s="19">
        <v>0</v>
      </c>
      <c r="K84" s="19">
        <v>45837</v>
      </c>
      <c r="L84" s="19"/>
    </row>
    <row r="85" spans="1:12" ht="89.25" x14ac:dyDescent="0.2">
      <c r="A85" s="19" t="s">
        <v>291</v>
      </c>
      <c r="B85" s="4">
        <v>2022</v>
      </c>
      <c r="C85" s="5">
        <v>785</v>
      </c>
      <c r="D85" s="13" t="s">
        <v>260</v>
      </c>
      <c r="E85" s="3" t="s">
        <v>292</v>
      </c>
      <c r="F85" s="4" t="s">
        <v>269</v>
      </c>
      <c r="G85" s="23">
        <v>44626</v>
      </c>
      <c r="H85" s="23">
        <v>45540</v>
      </c>
      <c r="I85" s="19" t="s">
        <v>114</v>
      </c>
      <c r="J85" s="19">
        <v>0</v>
      </c>
      <c r="K85" s="19">
        <v>45837</v>
      </c>
      <c r="L85" s="19"/>
    </row>
    <row r="86" spans="1:12" ht="51" x14ac:dyDescent="0.2">
      <c r="A86" s="19" t="s">
        <v>293</v>
      </c>
      <c r="B86" s="6">
        <v>2022</v>
      </c>
      <c r="C86" s="7">
        <v>787</v>
      </c>
      <c r="D86" s="12" t="s">
        <v>294</v>
      </c>
      <c r="E86" s="26" t="s">
        <v>295</v>
      </c>
      <c r="F86" s="6" t="s">
        <v>174</v>
      </c>
      <c r="G86" s="23">
        <v>44771</v>
      </c>
      <c r="H86" s="23">
        <v>45685</v>
      </c>
      <c r="I86" s="19" t="s">
        <v>182</v>
      </c>
      <c r="J86" s="19">
        <v>0</v>
      </c>
      <c r="K86" s="19">
        <v>45685</v>
      </c>
      <c r="L86" s="19"/>
    </row>
    <row r="87" spans="1:12" ht="76.5" x14ac:dyDescent="0.2">
      <c r="A87" s="19" t="s">
        <v>296</v>
      </c>
      <c r="B87" s="6">
        <v>2022</v>
      </c>
      <c r="C87" s="7">
        <v>794</v>
      </c>
      <c r="D87" s="12" t="s">
        <v>297</v>
      </c>
      <c r="E87" s="26" t="s">
        <v>298</v>
      </c>
      <c r="F87" s="6" t="s">
        <v>174</v>
      </c>
      <c r="G87" s="23">
        <v>44926</v>
      </c>
      <c r="H87" s="23">
        <v>45838</v>
      </c>
      <c r="I87" s="19" t="s">
        <v>108</v>
      </c>
      <c r="J87" s="19">
        <v>0</v>
      </c>
      <c r="K87" s="19" t="s">
        <v>209</v>
      </c>
      <c r="L87" s="99" t="s">
        <v>299</v>
      </c>
    </row>
    <row r="88" spans="1:12" ht="38.25" x14ac:dyDescent="0.2">
      <c r="A88" s="19" t="s">
        <v>300</v>
      </c>
      <c r="B88" s="4">
        <v>2022</v>
      </c>
      <c r="C88" s="5">
        <v>795</v>
      </c>
      <c r="D88" s="13" t="s">
        <v>289</v>
      </c>
      <c r="E88" s="3" t="s">
        <v>301</v>
      </c>
      <c r="F88" s="4" t="s">
        <v>286</v>
      </c>
      <c r="G88" s="23">
        <v>44926</v>
      </c>
      <c r="H88" s="23">
        <v>45838</v>
      </c>
      <c r="I88" s="19" t="s">
        <v>114</v>
      </c>
      <c r="J88" s="19">
        <v>0</v>
      </c>
      <c r="K88" s="19">
        <v>45838</v>
      </c>
      <c r="L88" s="19"/>
    </row>
    <row r="89" spans="1:12" ht="51" x14ac:dyDescent="0.2">
      <c r="A89" s="19" t="s">
        <v>302</v>
      </c>
      <c r="B89" s="6">
        <v>2022</v>
      </c>
      <c r="C89" s="7">
        <v>803</v>
      </c>
      <c r="D89" s="12" t="s">
        <v>282</v>
      </c>
      <c r="E89" s="26" t="s">
        <v>303</v>
      </c>
      <c r="F89" s="6" t="s">
        <v>174</v>
      </c>
      <c r="G89" s="23">
        <v>44915</v>
      </c>
      <c r="H89" s="23">
        <v>45827</v>
      </c>
      <c r="I89" s="19" t="s">
        <v>114</v>
      </c>
      <c r="J89" s="19">
        <v>0</v>
      </c>
      <c r="K89" s="19">
        <v>45827</v>
      </c>
      <c r="L89" s="99"/>
    </row>
    <row r="90" spans="1:12" ht="63.75" x14ac:dyDescent="0.2">
      <c r="A90" s="19" t="s">
        <v>304</v>
      </c>
      <c r="B90" s="4">
        <v>2022</v>
      </c>
      <c r="C90" s="5">
        <v>804</v>
      </c>
      <c r="D90" s="13" t="s">
        <v>305</v>
      </c>
      <c r="E90" s="3" t="s">
        <v>306</v>
      </c>
      <c r="F90" s="4" t="s">
        <v>269</v>
      </c>
      <c r="G90" s="23">
        <v>44880</v>
      </c>
      <c r="H90" s="23">
        <v>45791</v>
      </c>
      <c r="I90" s="19" t="s">
        <v>114</v>
      </c>
      <c r="J90" s="19">
        <v>0</v>
      </c>
      <c r="K90" s="19">
        <v>45837</v>
      </c>
      <c r="L90" s="19"/>
    </row>
    <row r="91" spans="1:12" ht="76.5" x14ac:dyDescent="0.2">
      <c r="A91" s="19" t="s">
        <v>307</v>
      </c>
      <c r="B91" s="6">
        <v>2022</v>
      </c>
      <c r="C91" s="7">
        <v>827</v>
      </c>
      <c r="D91" s="12" t="s">
        <v>308</v>
      </c>
      <c r="E91" s="26" t="s">
        <v>309</v>
      </c>
      <c r="F91" s="6" t="s">
        <v>174</v>
      </c>
      <c r="G91" s="23">
        <v>44866</v>
      </c>
      <c r="H91" s="23">
        <v>45777</v>
      </c>
      <c r="I91" s="19" t="s">
        <v>114</v>
      </c>
      <c r="J91" s="19">
        <v>45597</v>
      </c>
      <c r="K91" s="19">
        <v>45777</v>
      </c>
      <c r="L91" s="99"/>
    </row>
    <row r="92" spans="1:12" ht="51" x14ac:dyDescent="0.2">
      <c r="A92" s="19" t="s">
        <v>310</v>
      </c>
      <c r="B92" s="6">
        <v>2022</v>
      </c>
      <c r="C92" s="7">
        <v>832</v>
      </c>
      <c r="D92" s="12" t="s">
        <v>260</v>
      </c>
      <c r="E92" s="26" t="s">
        <v>311</v>
      </c>
      <c r="F92" s="6" t="s">
        <v>174</v>
      </c>
      <c r="G92" s="23">
        <v>44867</v>
      </c>
      <c r="H92" s="23">
        <v>45778</v>
      </c>
      <c r="I92" s="19" t="s">
        <v>108</v>
      </c>
      <c r="J92" s="19">
        <v>0</v>
      </c>
      <c r="K92" s="19">
        <v>45778</v>
      </c>
      <c r="L92" s="99"/>
    </row>
    <row r="93" spans="1:12" ht="76.5" x14ac:dyDescent="0.2">
      <c r="A93" s="109" t="s">
        <v>312</v>
      </c>
      <c r="B93" s="110">
        <v>2022</v>
      </c>
      <c r="C93" s="111">
        <v>848</v>
      </c>
      <c r="D93" s="112" t="s">
        <v>150</v>
      </c>
      <c r="E93" s="26" t="s">
        <v>313</v>
      </c>
      <c r="F93" s="6" t="s">
        <v>174</v>
      </c>
      <c r="G93" s="23">
        <v>44926</v>
      </c>
      <c r="H93" s="23">
        <v>45838</v>
      </c>
      <c r="I93" s="19" t="s">
        <v>114</v>
      </c>
      <c r="J93" s="19">
        <v>0</v>
      </c>
      <c r="K93" s="19">
        <v>45838</v>
      </c>
      <c r="L93" s="99"/>
    </row>
    <row r="94" spans="1:12" ht="63.75" x14ac:dyDescent="0.2">
      <c r="A94" s="103" t="s">
        <v>314</v>
      </c>
      <c r="B94" s="104">
        <v>2022</v>
      </c>
      <c r="C94" s="105">
        <v>862</v>
      </c>
      <c r="D94" s="106" t="s">
        <v>260</v>
      </c>
      <c r="E94" s="107" t="s">
        <v>315</v>
      </c>
      <c r="F94" s="108" t="s">
        <v>174</v>
      </c>
      <c r="G94" s="23">
        <v>44926</v>
      </c>
      <c r="H94" s="23">
        <v>45838</v>
      </c>
      <c r="I94" s="19" t="s">
        <v>213</v>
      </c>
      <c r="J94" s="19">
        <v>0</v>
      </c>
      <c r="K94" s="19">
        <v>45774</v>
      </c>
      <c r="L94" s="99"/>
    </row>
    <row r="95" spans="1:12" ht="38.25" x14ac:dyDescent="0.2">
      <c r="A95" s="113" t="s">
        <v>316</v>
      </c>
      <c r="B95" s="114">
        <v>2023</v>
      </c>
      <c r="C95" s="115">
        <v>844</v>
      </c>
      <c r="D95" s="116" t="s">
        <v>317</v>
      </c>
      <c r="E95" s="117" t="s">
        <v>318</v>
      </c>
      <c r="F95" s="4" t="s">
        <v>269</v>
      </c>
      <c r="G95" s="34">
        <v>44727</v>
      </c>
      <c r="H95" s="23">
        <v>45640</v>
      </c>
      <c r="I95" s="19" t="s">
        <v>182</v>
      </c>
      <c r="J95" s="19">
        <v>0</v>
      </c>
      <c r="K95" s="19">
        <v>45685</v>
      </c>
      <c r="L95" s="19"/>
    </row>
    <row r="96" spans="1:12" ht="38.25" x14ac:dyDescent="0.2">
      <c r="A96" s="19" t="s">
        <v>319</v>
      </c>
      <c r="B96" s="4">
        <v>2023</v>
      </c>
      <c r="C96" s="5">
        <v>901</v>
      </c>
      <c r="D96" s="13" t="s">
        <v>320</v>
      </c>
      <c r="E96" s="3" t="s">
        <v>321</v>
      </c>
      <c r="F96" s="4" t="s">
        <v>269</v>
      </c>
      <c r="G96" s="23">
        <v>45015</v>
      </c>
      <c r="H96" s="23">
        <v>45930</v>
      </c>
      <c r="I96" s="19" t="s">
        <v>108</v>
      </c>
      <c r="J96" s="19">
        <v>0</v>
      </c>
      <c r="K96" s="19">
        <v>45838</v>
      </c>
      <c r="L96" s="19"/>
    </row>
    <row r="97" spans="1:12" ht="38.25" x14ac:dyDescent="0.2">
      <c r="A97" s="19" t="s">
        <v>322</v>
      </c>
      <c r="B97" s="4">
        <v>2023</v>
      </c>
      <c r="C97" s="5">
        <v>902</v>
      </c>
      <c r="D97" s="13" t="s">
        <v>323</v>
      </c>
      <c r="E97" s="3" t="s">
        <v>324</v>
      </c>
      <c r="F97" s="4" t="s">
        <v>269</v>
      </c>
      <c r="G97" s="34">
        <v>44925</v>
      </c>
      <c r="H97" s="23">
        <v>45837</v>
      </c>
      <c r="I97" s="19" t="s">
        <v>114</v>
      </c>
      <c r="J97" s="19">
        <v>0</v>
      </c>
      <c r="K97" s="19">
        <v>45777</v>
      </c>
      <c r="L97" s="19"/>
    </row>
    <row r="98" spans="1:12" ht="39.75" customHeight="1" x14ac:dyDescent="0.2">
      <c r="A98" s="19" t="s">
        <v>325</v>
      </c>
      <c r="B98" s="4">
        <v>2023</v>
      </c>
      <c r="C98" s="5">
        <v>905</v>
      </c>
      <c r="D98" s="33" t="s">
        <v>326</v>
      </c>
      <c r="E98" s="3" t="s">
        <v>327</v>
      </c>
      <c r="F98" s="4" t="s">
        <v>269</v>
      </c>
      <c r="G98" s="34">
        <v>44626</v>
      </c>
      <c r="H98" s="23">
        <v>45540</v>
      </c>
      <c r="I98" s="19" t="s">
        <v>114</v>
      </c>
      <c r="J98" s="19">
        <v>0</v>
      </c>
      <c r="K98" s="19">
        <v>45778</v>
      </c>
      <c r="L98" s="19"/>
    </row>
    <row r="99" spans="1:12" ht="25.5" x14ac:dyDescent="0.2">
      <c r="A99" s="19" t="s">
        <v>328</v>
      </c>
      <c r="B99" s="4">
        <v>2023</v>
      </c>
      <c r="C99" s="5">
        <v>975</v>
      </c>
      <c r="D99" s="13" t="s">
        <v>219</v>
      </c>
      <c r="E99" s="3" t="s">
        <v>329</v>
      </c>
      <c r="F99" s="4" t="s">
        <v>286</v>
      </c>
      <c r="G99" s="23">
        <v>45291</v>
      </c>
      <c r="H99" s="23">
        <v>46203</v>
      </c>
      <c r="I99" s="19" t="s">
        <v>188</v>
      </c>
      <c r="J99" s="19">
        <v>0</v>
      </c>
      <c r="K99" s="24" t="s">
        <v>184</v>
      </c>
      <c r="L99" s="19"/>
    </row>
    <row r="100" spans="1:12" ht="38.25" x14ac:dyDescent="0.2">
      <c r="A100" s="19" t="s">
        <v>330</v>
      </c>
      <c r="B100" s="4">
        <v>2023</v>
      </c>
      <c r="C100" s="5">
        <v>977</v>
      </c>
      <c r="D100" s="13" t="s">
        <v>76</v>
      </c>
      <c r="E100" s="3" t="s">
        <v>331</v>
      </c>
      <c r="F100" s="4" t="s">
        <v>269</v>
      </c>
      <c r="G100" s="34">
        <v>44771</v>
      </c>
      <c r="H100" s="23">
        <v>45685</v>
      </c>
      <c r="I100" s="19" t="s">
        <v>114</v>
      </c>
      <c r="J100" s="19">
        <v>0</v>
      </c>
      <c r="K100" s="24">
        <v>45838</v>
      </c>
      <c r="L100" s="19"/>
    </row>
    <row r="101" spans="1:12" ht="38.25" x14ac:dyDescent="0.2">
      <c r="A101" s="19" t="s">
        <v>332</v>
      </c>
      <c r="B101" s="4">
        <v>2023</v>
      </c>
      <c r="C101" s="5">
        <v>1001</v>
      </c>
      <c r="D101" s="13" t="s">
        <v>333</v>
      </c>
      <c r="E101" s="3" t="s">
        <v>334</v>
      </c>
      <c r="F101" s="4" t="s">
        <v>269</v>
      </c>
      <c r="G101" s="34">
        <v>44926</v>
      </c>
      <c r="H101" s="23">
        <v>45838</v>
      </c>
      <c r="I101" s="19" t="s">
        <v>114</v>
      </c>
      <c r="J101" s="19">
        <v>0</v>
      </c>
      <c r="K101" s="19">
        <v>45774</v>
      </c>
      <c r="L101" s="19" t="s">
        <v>335</v>
      </c>
    </row>
    <row r="102" spans="1:12" ht="38.25" x14ac:dyDescent="0.2">
      <c r="A102" s="19" t="s">
        <v>336</v>
      </c>
      <c r="B102" s="4">
        <v>2023</v>
      </c>
      <c r="C102" s="5">
        <v>1177</v>
      </c>
      <c r="D102" s="33" t="s">
        <v>337</v>
      </c>
      <c r="E102" s="3" t="s">
        <v>338</v>
      </c>
      <c r="F102" s="4" t="s">
        <v>269</v>
      </c>
      <c r="G102" s="34">
        <v>44926</v>
      </c>
      <c r="H102" s="23">
        <v>45838</v>
      </c>
      <c r="I102" s="19" t="s">
        <v>108</v>
      </c>
      <c r="J102" s="19">
        <v>0</v>
      </c>
      <c r="K102" s="19" t="s">
        <v>184</v>
      </c>
      <c r="L102" s="19"/>
    </row>
    <row r="103" spans="1:12" ht="38.25" x14ac:dyDescent="0.2">
      <c r="A103" s="19" t="s">
        <v>339</v>
      </c>
      <c r="B103" s="4">
        <v>2023</v>
      </c>
      <c r="C103" s="5">
        <v>1198</v>
      </c>
      <c r="D103" s="13" t="s">
        <v>340</v>
      </c>
      <c r="E103" s="3" t="s">
        <v>341</v>
      </c>
      <c r="F103" s="4" t="s">
        <v>269</v>
      </c>
      <c r="G103" s="34">
        <v>44915</v>
      </c>
      <c r="H103" s="23">
        <v>45827</v>
      </c>
      <c r="I103" s="19" t="s">
        <v>114</v>
      </c>
      <c r="J103" s="19">
        <v>0</v>
      </c>
      <c r="K103" s="19" t="s">
        <v>194</v>
      </c>
      <c r="L103" s="19"/>
    </row>
    <row r="104" spans="1:12" ht="38.25" x14ac:dyDescent="0.2">
      <c r="A104" s="19" t="s">
        <v>342</v>
      </c>
      <c r="B104" s="4">
        <v>2023</v>
      </c>
      <c r="C104" s="5">
        <v>1213</v>
      </c>
      <c r="D104" s="13" t="s">
        <v>343</v>
      </c>
      <c r="E104" s="3" t="s">
        <v>344</v>
      </c>
      <c r="F104" s="4" t="s">
        <v>269</v>
      </c>
      <c r="G104" s="34">
        <v>44880</v>
      </c>
      <c r="H104" s="23">
        <v>45791</v>
      </c>
      <c r="I104" s="19" t="s">
        <v>213</v>
      </c>
      <c r="J104" s="19">
        <v>0</v>
      </c>
      <c r="K104" s="19" t="s">
        <v>184</v>
      </c>
      <c r="L104" s="19"/>
    </row>
    <row r="105" spans="1:12" ht="38.25" x14ac:dyDescent="0.2">
      <c r="A105" s="19" t="s">
        <v>345</v>
      </c>
      <c r="B105" s="4">
        <v>2023</v>
      </c>
      <c r="C105" s="5">
        <v>1242</v>
      </c>
      <c r="D105" s="13" t="s">
        <v>87</v>
      </c>
      <c r="E105" s="3" t="s">
        <v>344</v>
      </c>
      <c r="F105" s="4" t="s">
        <v>269</v>
      </c>
      <c r="G105" s="34">
        <v>44866</v>
      </c>
      <c r="H105" s="23">
        <v>45777</v>
      </c>
      <c r="I105" s="19"/>
      <c r="J105" s="19">
        <v>45597</v>
      </c>
      <c r="K105" s="19" t="s">
        <v>209</v>
      </c>
      <c r="L105" s="19"/>
    </row>
    <row r="106" spans="1:12" ht="38.25" x14ac:dyDescent="0.2">
      <c r="A106" s="19" t="s">
        <v>346</v>
      </c>
      <c r="B106" s="4">
        <v>2023</v>
      </c>
      <c r="C106" s="5">
        <v>1243</v>
      </c>
      <c r="D106" s="13" t="s">
        <v>347</v>
      </c>
      <c r="E106" s="3" t="s">
        <v>348</v>
      </c>
      <c r="F106" s="4" t="s">
        <v>269</v>
      </c>
      <c r="G106" s="34">
        <v>44867</v>
      </c>
      <c r="H106" s="23">
        <v>45778</v>
      </c>
      <c r="I106" s="19">
        <v>0</v>
      </c>
      <c r="J106" s="19">
        <v>0</v>
      </c>
      <c r="K106" s="19" t="s">
        <v>142</v>
      </c>
      <c r="L106" s="19"/>
    </row>
    <row r="107" spans="1:12" ht="38.25" x14ac:dyDescent="0.2">
      <c r="A107" s="19" t="s">
        <v>349</v>
      </c>
      <c r="B107" s="4">
        <v>2023</v>
      </c>
      <c r="C107" s="40" t="s">
        <v>350</v>
      </c>
      <c r="D107" s="33" t="s">
        <v>351</v>
      </c>
      <c r="E107" s="3" t="s">
        <v>352</v>
      </c>
      <c r="F107" s="4" t="s">
        <v>269</v>
      </c>
      <c r="G107" s="41">
        <v>44926</v>
      </c>
      <c r="H107" s="23">
        <v>45838</v>
      </c>
      <c r="I107" s="19"/>
      <c r="J107" s="19">
        <v>0</v>
      </c>
      <c r="K107" s="19" t="s">
        <v>194</v>
      </c>
      <c r="L107" s="19"/>
    </row>
    <row r="108" spans="1:12" ht="71.25" customHeight="1" x14ac:dyDescent="0.2">
      <c r="A108" s="19" t="s">
        <v>353</v>
      </c>
      <c r="B108" s="42">
        <v>2024</v>
      </c>
      <c r="C108" s="43" t="s">
        <v>354</v>
      </c>
      <c r="D108" s="44" t="s">
        <v>343</v>
      </c>
      <c r="E108" s="45" t="s">
        <v>355</v>
      </c>
      <c r="F108" s="42" t="s">
        <v>356</v>
      </c>
      <c r="G108" s="23">
        <v>46107</v>
      </c>
      <c r="H108" s="23"/>
      <c r="I108" s="19"/>
      <c r="J108" s="19"/>
      <c r="K108" s="19"/>
      <c r="L108" s="19"/>
    </row>
    <row r="109" spans="1:12" ht="71.25" customHeight="1" x14ac:dyDescent="0.2">
      <c r="A109" s="19" t="s">
        <v>357</v>
      </c>
      <c r="B109" s="42">
        <v>2024</v>
      </c>
      <c r="C109" s="43" t="s">
        <v>358</v>
      </c>
      <c r="D109" s="44" t="s">
        <v>359</v>
      </c>
      <c r="E109" s="45" t="s">
        <v>360</v>
      </c>
      <c r="F109" s="42" t="s">
        <v>356</v>
      </c>
      <c r="G109" s="23">
        <v>46107</v>
      </c>
      <c r="H109" s="23"/>
      <c r="I109" s="19"/>
      <c r="J109" s="19"/>
      <c r="K109" s="19"/>
      <c r="L109" s="19"/>
    </row>
    <row r="110" spans="1:12" ht="86.25" customHeight="1" x14ac:dyDescent="0.2">
      <c r="A110" s="19" t="s">
        <v>361</v>
      </c>
      <c r="B110" s="42">
        <v>2024</v>
      </c>
      <c r="C110" s="43" t="s">
        <v>362</v>
      </c>
      <c r="D110" s="44" t="s">
        <v>359</v>
      </c>
      <c r="E110" s="45" t="s">
        <v>363</v>
      </c>
      <c r="F110" s="42" t="s">
        <v>356</v>
      </c>
      <c r="G110" s="23">
        <v>46107</v>
      </c>
      <c r="H110" s="23"/>
      <c r="I110" s="19"/>
      <c r="J110" s="19"/>
      <c r="K110" s="19"/>
      <c r="L110" s="19"/>
    </row>
    <row r="111" spans="1:12" ht="83.25" customHeight="1" x14ac:dyDescent="0.2">
      <c r="A111" s="19" t="s">
        <v>364</v>
      </c>
      <c r="B111" s="42">
        <v>2024</v>
      </c>
      <c r="C111" s="43">
        <v>1277</v>
      </c>
      <c r="D111" s="44" t="s">
        <v>365</v>
      </c>
      <c r="E111" s="45" t="s">
        <v>366</v>
      </c>
      <c r="F111" s="42" t="s">
        <v>356</v>
      </c>
      <c r="G111" s="23">
        <v>45746</v>
      </c>
      <c r="H111" s="23"/>
      <c r="I111" s="19"/>
      <c r="J111" s="19"/>
      <c r="K111" s="19"/>
      <c r="L111" s="19"/>
    </row>
    <row r="112" spans="1:12" ht="87.75" customHeight="1" x14ac:dyDescent="0.2">
      <c r="A112" s="19" t="s">
        <v>367</v>
      </c>
      <c r="B112" s="42">
        <v>2024</v>
      </c>
      <c r="C112" s="43">
        <v>1294</v>
      </c>
      <c r="D112" s="44" t="s">
        <v>202</v>
      </c>
      <c r="E112" s="45" t="s">
        <v>368</v>
      </c>
      <c r="F112" s="42" t="s">
        <v>356</v>
      </c>
      <c r="G112" s="23">
        <v>45747</v>
      </c>
      <c r="H112" s="23"/>
      <c r="I112" s="19"/>
      <c r="J112" s="19"/>
      <c r="K112" s="19"/>
      <c r="L112" s="19"/>
    </row>
    <row r="113" spans="1:12" ht="71.25" customHeight="1" x14ac:dyDescent="0.2">
      <c r="A113" s="19" t="s">
        <v>369</v>
      </c>
      <c r="B113" s="42">
        <v>2024</v>
      </c>
      <c r="C113" s="43">
        <v>1268</v>
      </c>
      <c r="D113" s="44" t="s">
        <v>370</v>
      </c>
      <c r="E113" s="44" t="s">
        <v>371</v>
      </c>
      <c r="F113" s="42" t="s">
        <v>356</v>
      </c>
      <c r="G113" s="23">
        <v>45731</v>
      </c>
      <c r="H113" s="23"/>
      <c r="I113" s="19"/>
      <c r="J113" s="19"/>
      <c r="K113" s="19"/>
      <c r="L113" s="19"/>
    </row>
    <row r="114" spans="1:12" x14ac:dyDescent="0.2">
      <c r="G114" s="2">
        <v>44926</v>
      </c>
      <c r="H114" s="2">
        <v>45838</v>
      </c>
      <c r="J114" s="2">
        <v>0</v>
      </c>
    </row>
  </sheetData>
  <autoFilter ref="A1:M113" xr:uid="{00000000-0009-0000-0000-000000000000}"/>
  <sortState xmlns:xlrd2="http://schemas.microsoft.com/office/spreadsheetml/2017/richdata2" ref="A2:L111">
    <sortCondition ref="B2:B111"/>
    <sortCondition ref="C2:C111"/>
  </sortState>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05DDBF-CEEC-4040-9BEF-476EE4F0F431}">
  <sheetPr>
    <tabColor rgb="FF92D050"/>
  </sheetPr>
  <dimension ref="A2:AR49"/>
  <sheetViews>
    <sheetView showGridLines="0" tabSelected="1" zoomScale="98" zoomScaleNormal="98" workbookViewId="0">
      <pane xSplit="2" ySplit="3" topLeftCell="C4" activePane="bottomRight" state="frozen"/>
      <selection pane="topRight"/>
      <selection pane="bottomLeft"/>
      <selection pane="bottomRight" activeCell="K5" sqref="K5"/>
    </sheetView>
  </sheetViews>
  <sheetFormatPr baseColWidth="10" defaultColWidth="9.140625" defaultRowHeight="12.75" x14ac:dyDescent="0.25"/>
  <cols>
    <col min="1" max="1" width="6.28515625" style="46" customWidth="1"/>
    <col min="2" max="2" width="9.140625" style="46" customWidth="1"/>
    <col min="3" max="3" width="11.85546875" style="46" customWidth="1"/>
    <col min="4" max="4" width="9.140625" style="46" customWidth="1"/>
    <col min="5" max="5" width="29.140625" style="47" customWidth="1"/>
    <col min="6" max="6" width="14.140625" style="47" customWidth="1"/>
    <col min="7" max="8" width="8.28515625" style="47" customWidth="1"/>
    <col min="9" max="9" width="8.28515625" style="47" hidden="1" customWidth="1"/>
    <col min="10" max="10" width="15.140625" style="47" hidden="1" customWidth="1"/>
    <col min="11" max="13" width="14.7109375" style="47" customWidth="1"/>
    <col min="14" max="14" width="20.140625" style="47" customWidth="1"/>
    <col min="15" max="15" width="22.7109375" style="47" customWidth="1"/>
    <col min="16" max="16" width="20.140625" style="47" customWidth="1"/>
    <col min="17" max="17" width="60.140625" style="50" customWidth="1"/>
    <col min="18" max="18" width="21.140625" style="145" customWidth="1"/>
    <col min="19" max="19" width="10.85546875" style="47" customWidth="1"/>
    <col min="20" max="20" width="14.85546875" style="47" customWidth="1"/>
    <col min="21" max="21" width="20.140625" style="47" customWidth="1"/>
    <col min="22" max="22" width="71.85546875" style="50" customWidth="1"/>
    <col min="23" max="23" width="67.42578125" style="194" customWidth="1"/>
    <col min="24" max="24" width="36.28515625" style="50" customWidth="1"/>
    <col min="25" max="25" width="21.7109375" style="50" customWidth="1"/>
    <col min="26" max="26" width="24.5703125" style="50" customWidth="1"/>
    <col min="27" max="27" width="9.140625" style="50"/>
    <col min="28" max="28" width="52.5703125" style="50" customWidth="1"/>
    <col min="29" max="16384" width="9.140625" style="50"/>
  </cols>
  <sheetData>
    <row r="2" spans="1:44" ht="22.9" customHeight="1" x14ac:dyDescent="0.25">
      <c r="F2" s="212" t="s">
        <v>372</v>
      </c>
      <c r="G2" s="212"/>
      <c r="H2" s="213"/>
      <c r="I2" s="144"/>
      <c r="J2" s="144"/>
      <c r="K2" s="214" t="s">
        <v>373</v>
      </c>
      <c r="L2" s="215"/>
      <c r="M2" s="216"/>
    </row>
    <row r="3" spans="1:44" s="47" customFormat="1" ht="39" customHeight="1" x14ac:dyDescent="0.25">
      <c r="A3" s="62" t="s">
        <v>374</v>
      </c>
      <c r="B3" s="62" t="s">
        <v>375</v>
      </c>
      <c r="C3" s="62" t="s">
        <v>376</v>
      </c>
      <c r="D3" s="62" t="s">
        <v>377</v>
      </c>
      <c r="E3" s="63" t="s">
        <v>378</v>
      </c>
      <c r="F3" s="146" t="s">
        <v>372</v>
      </c>
      <c r="G3" s="146" t="s">
        <v>379</v>
      </c>
      <c r="H3" s="146" t="s">
        <v>380</v>
      </c>
      <c r="I3" s="146" t="s">
        <v>1</v>
      </c>
      <c r="J3" s="146" t="s">
        <v>381</v>
      </c>
      <c r="K3" s="63" t="s">
        <v>382</v>
      </c>
      <c r="L3" s="48" t="s">
        <v>383</v>
      </c>
      <c r="M3" s="48" t="s">
        <v>384</v>
      </c>
      <c r="N3" s="48" t="s">
        <v>385</v>
      </c>
      <c r="O3" s="147" t="s">
        <v>386</v>
      </c>
      <c r="P3" s="147" t="s">
        <v>387</v>
      </c>
      <c r="Q3" s="48" t="s">
        <v>388</v>
      </c>
      <c r="R3" s="148" t="s">
        <v>389</v>
      </c>
      <c r="S3" s="48" t="s">
        <v>390</v>
      </c>
      <c r="T3" s="48" t="s">
        <v>391</v>
      </c>
      <c r="U3" s="48" t="s">
        <v>392</v>
      </c>
      <c r="V3" s="149" t="s">
        <v>393</v>
      </c>
      <c r="W3" s="149" t="s">
        <v>394</v>
      </c>
      <c r="X3" s="149" t="s">
        <v>395</v>
      </c>
      <c r="Y3" s="66" t="s">
        <v>396</v>
      </c>
      <c r="Z3" s="66" t="s">
        <v>397</v>
      </c>
    </row>
    <row r="4" spans="1:44" s="155" customFormat="1" ht="93" customHeight="1" x14ac:dyDescent="0.25">
      <c r="A4" s="55">
        <v>1</v>
      </c>
      <c r="B4" s="52" t="s">
        <v>291</v>
      </c>
      <c r="C4" s="52">
        <v>2022</v>
      </c>
      <c r="D4" s="220">
        <v>785</v>
      </c>
      <c r="E4" s="150" t="s">
        <v>260</v>
      </c>
      <c r="F4" s="53">
        <v>45999</v>
      </c>
      <c r="G4" s="53" t="s">
        <v>398</v>
      </c>
      <c r="H4" s="53"/>
      <c r="I4" s="203">
        <f>YEAR(F4)</f>
        <v>2025</v>
      </c>
      <c r="J4" s="203">
        <f t="shared" ref="J4:J22" si="0">MONTH(F4)</f>
        <v>12</v>
      </c>
      <c r="K4" s="52" t="s">
        <v>399</v>
      </c>
      <c r="L4" s="52" t="s">
        <v>400</v>
      </c>
      <c r="M4" s="52" t="s">
        <v>401</v>
      </c>
      <c r="N4" s="52" t="s">
        <v>286</v>
      </c>
      <c r="O4" s="151" t="s">
        <v>402</v>
      </c>
      <c r="P4" s="152">
        <v>45954</v>
      </c>
      <c r="Q4" s="75" t="s">
        <v>292</v>
      </c>
      <c r="R4" s="153">
        <v>969738728</v>
      </c>
      <c r="S4" s="53">
        <v>44602</v>
      </c>
      <c r="T4" s="53">
        <v>45147</v>
      </c>
      <c r="U4" s="52" t="s">
        <v>403</v>
      </c>
      <c r="V4" s="75" t="s">
        <v>404</v>
      </c>
      <c r="W4" s="76" t="s">
        <v>767</v>
      </c>
      <c r="X4" s="75"/>
      <c r="Y4" s="91"/>
      <c r="Z4" s="154" t="s">
        <v>405</v>
      </c>
    </row>
    <row r="5" spans="1:44" s="155" customFormat="1" ht="66.75" customHeight="1" x14ac:dyDescent="0.25">
      <c r="A5" s="55">
        <v>2</v>
      </c>
      <c r="B5" s="55" t="s">
        <v>406</v>
      </c>
      <c r="C5" s="55">
        <v>2021</v>
      </c>
      <c r="D5" s="156">
        <v>861</v>
      </c>
      <c r="E5" s="75" t="s">
        <v>407</v>
      </c>
      <c r="F5" s="53">
        <v>46006</v>
      </c>
      <c r="G5" s="53"/>
      <c r="H5" s="118" t="s">
        <v>398</v>
      </c>
      <c r="I5" s="203">
        <f t="shared" ref="I5:I22" si="1">YEAR(F5)</f>
        <v>2025</v>
      </c>
      <c r="J5" s="203">
        <f t="shared" si="0"/>
        <v>12</v>
      </c>
      <c r="K5" s="52" t="s">
        <v>408</v>
      </c>
      <c r="L5" s="52" t="s">
        <v>409</v>
      </c>
      <c r="M5" s="52" t="s">
        <v>410</v>
      </c>
      <c r="N5" s="52" t="s">
        <v>286</v>
      </c>
      <c r="O5" s="151" t="s">
        <v>411</v>
      </c>
      <c r="P5" s="52"/>
      <c r="Q5" s="75" t="s">
        <v>412</v>
      </c>
      <c r="R5" s="153">
        <v>4875374256</v>
      </c>
      <c r="S5" s="152">
        <v>44547</v>
      </c>
      <c r="T5" s="152">
        <v>45154</v>
      </c>
      <c r="U5" s="52" t="s">
        <v>413</v>
      </c>
      <c r="V5" s="75" t="s">
        <v>414</v>
      </c>
      <c r="W5" s="75" t="s">
        <v>415</v>
      </c>
      <c r="X5" s="75"/>
      <c r="Y5" s="91"/>
      <c r="Z5" s="155" t="s">
        <v>416</v>
      </c>
    </row>
    <row r="6" spans="1:44" s="155" customFormat="1" ht="119.25" customHeight="1" x14ac:dyDescent="0.25">
      <c r="A6" s="55">
        <v>3</v>
      </c>
      <c r="B6" s="52" t="s">
        <v>267</v>
      </c>
      <c r="C6" s="52">
        <v>2021</v>
      </c>
      <c r="D6" s="100">
        <v>863</v>
      </c>
      <c r="E6" s="150" t="s">
        <v>417</v>
      </c>
      <c r="F6" s="53">
        <v>46021</v>
      </c>
      <c r="G6" s="118"/>
      <c r="H6" s="118" t="s">
        <v>398</v>
      </c>
      <c r="I6" s="203">
        <f t="shared" si="1"/>
        <v>2025</v>
      </c>
      <c r="J6" s="203">
        <f t="shared" si="0"/>
        <v>12</v>
      </c>
      <c r="K6" s="52" t="s">
        <v>399</v>
      </c>
      <c r="L6" s="52" t="s">
        <v>400</v>
      </c>
      <c r="M6" s="52" t="s">
        <v>418</v>
      </c>
      <c r="N6" s="52" t="s">
        <v>286</v>
      </c>
      <c r="O6" s="151" t="s">
        <v>419</v>
      </c>
      <c r="P6" s="152">
        <v>45959</v>
      </c>
      <c r="Q6" s="75" t="s">
        <v>268</v>
      </c>
      <c r="R6" s="153">
        <v>7940892000</v>
      </c>
      <c r="S6" s="53">
        <v>44566</v>
      </c>
      <c r="T6" s="53">
        <v>45107</v>
      </c>
      <c r="U6" s="52" t="s">
        <v>420</v>
      </c>
      <c r="V6" s="75" t="s">
        <v>421</v>
      </c>
      <c r="W6" s="76" t="s">
        <v>422</v>
      </c>
      <c r="X6" s="75"/>
      <c r="Y6" s="91"/>
      <c r="Z6" s="154" t="s">
        <v>423</v>
      </c>
    </row>
    <row r="7" spans="1:44" s="155" customFormat="1" ht="140.25" customHeight="1" x14ac:dyDescent="0.25">
      <c r="A7" s="55">
        <v>4</v>
      </c>
      <c r="B7" s="52" t="s">
        <v>328</v>
      </c>
      <c r="C7" s="52">
        <v>2023</v>
      </c>
      <c r="D7" s="220">
        <v>975</v>
      </c>
      <c r="E7" s="150" t="s">
        <v>260</v>
      </c>
      <c r="F7" s="53">
        <v>46203</v>
      </c>
      <c r="G7" s="53"/>
      <c r="H7" s="118" t="s">
        <v>398</v>
      </c>
      <c r="I7" s="203">
        <f t="shared" si="1"/>
        <v>2026</v>
      </c>
      <c r="J7" s="203">
        <f t="shared" si="0"/>
        <v>6</v>
      </c>
      <c r="K7" s="52" t="s">
        <v>399</v>
      </c>
      <c r="L7" s="52" t="s">
        <v>424</v>
      </c>
      <c r="M7" s="52" t="s">
        <v>425</v>
      </c>
      <c r="N7" s="52" t="s">
        <v>426</v>
      </c>
      <c r="O7" s="52" t="s">
        <v>427</v>
      </c>
      <c r="P7" s="152" t="s">
        <v>428</v>
      </c>
      <c r="Q7" s="75" t="s">
        <v>329</v>
      </c>
      <c r="R7" s="153">
        <v>221097339</v>
      </c>
      <c r="S7" s="53">
        <v>45173</v>
      </c>
      <c r="T7" s="53">
        <v>45291</v>
      </c>
      <c r="U7" s="52" t="s">
        <v>403</v>
      </c>
      <c r="V7" s="75"/>
      <c r="W7" s="76" t="s">
        <v>768</v>
      </c>
      <c r="X7" s="75"/>
      <c r="Y7" s="91"/>
    </row>
    <row r="8" spans="1:44" s="155" customFormat="1" ht="91.5" customHeight="1" x14ac:dyDescent="0.25">
      <c r="A8" s="55">
        <v>5</v>
      </c>
      <c r="B8" s="52" t="s">
        <v>330</v>
      </c>
      <c r="C8" s="52">
        <v>2023</v>
      </c>
      <c r="D8" s="220">
        <v>977</v>
      </c>
      <c r="E8" s="150" t="s">
        <v>28</v>
      </c>
      <c r="F8" s="53">
        <v>46274</v>
      </c>
      <c r="G8" s="53"/>
      <c r="H8" s="118" t="s">
        <v>398</v>
      </c>
      <c r="I8" s="203">
        <f t="shared" si="1"/>
        <v>2026</v>
      </c>
      <c r="J8" s="203">
        <f t="shared" si="0"/>
        <v>9</v>
      </c>
      <c r="K8" s="52" t="s">
        <v>399</v>
      </c>
      <c r="L8" s="52" t="s">
        <v>429</v>
      </c>
      <c r="M8" s="52" t="s">
        <v>430</v>
      </c>
      <c r="N8" s="52" t="s">
        <v>269</v>
      </c>
      <c r="O8" s="52"/>
      <c r="P8" s="52"/>
      <c r="Q8" s="75" t="s">
        <v>331</v>
      </c>
      <c r="R8" s="153">
        <v>234546984</v>
      </c>
      <c r="S8" s="53">
        <v>45169</v>
      </c>
      <c r="T8" s="53">
        <v>45362</v>
      </c>
      <c r="U8" s="52" t="s">
        <v>403</v>
      </c>
      <c r="V8" s="75" t="s">
        <v>431</v>
      </c>
      <c r="W8" s="76" t="s">
        <v>769</v>
      </c>
      <c r="X8" s="75"/>
      <c r="Y8" s="91"/>
    </row>
    <row r="9" spans="1:44" s="155" customFormat="1" ht="66.75" customHeight="1" x14ac:dyDescent="0.25">
      <c r="A9" s="55">
        <v>6</v>
      </c>
      <c r="B9" s="52" t="s">
        <v>319</v>
      </c>
      <c r="C9" s="95">
        <v>2023</v>
      </c>
      <c r="D9" s="100">
        <v>901</v>
      </c>
      <c r="E9" s="75" t="s">
        <v>320</v>
      </c>
      <c r="F9" s="53">
        <v>46370</v>
      </c>
      <c r="G9" s="53"/>
      <c r="H9" s="118" t="s">
        <v>398</v>
      </c>
      <c r="I9" s="203">
        <f t="shared" si="1"/>
        <v>2026</v>
      </c>
      <c r="J9" s="203">
        <f t="shared" si="0"/>
        <v>12</v>
      </c>
      <c r="K9" s="52" t="s">
        <v>399</v>
      </c>
      <c r="L9" s="52" t="s">
        <v>432</v>
      </c>
      <c r="M9" s="52" t="s">
        <v>433</v>
      </c>
      <c r="N9" s="52" t="s">
        <v>269</v>
      </c>
      <c r="O9" s="52"/>
      <c r="P9" s="52"/>
      <c r="Q9" s="75" t="s">
        <v>321</v>
      </c>
      <c r="R9" s="153">
        <v>1500000000</v>
      </c>
      <c r="S9" s="53">
        <v>45124</v>
      </c>
      <c r="T9" s="53">
        <v>45459</v>
      </c>
      <c r="U9" s="52" t="s">
        <v>403</v>
      </c>
      <c r="V9" s="75" t="s">
        <v>434</v>
      </c>
      <c r="W9" s="76" t="s">
        <v>435</v>
      </c>
      <c r="X9" s="75"/>
      <c r="Y9" s="91"/>
    </row>
    <row r="10" spans="1:44" s="155" customFormat="1" ht="66.75" customHeight="1" x14ac:dyDescent="0.25">
      <c r="A10" s="55">
        <v>7</v>
      </c>
      <c r="B10" s="52" t="s">
        <v>325</v>
      </c>
      <c r="C10" s="95">
        <v>2023</v>
      </c>
      <c r="D10" s="100">
        <v>905</v>
      </c>
      <c r="E10" s="150" t="s">
        <v>326</v>
      </c>
      <c r="F10" s="53">
        <v>46384</v>
      </c>
      <c r="G10" s="53" t="s">
        <v>398</v>
      </c>
      <c r="H10" s="53"/>
      <c r="I10" s="203">
        <f t="shared" si="1"/>
        <v>2026</v>
      </c>
      <c r="J10" s="203">
        <f t="shared" si="0"/>
        <v>12</v>
      </c>
      <c r="K10" s="52" t="s">
        <v>399</v>
      </c>
      <c r="L10" s="52" t="s">
        <v>400</v>
      </c>
      <c r="M10" s="52" t="s">
        <v>436</v>
      </c>
      <c r="N10" s="52" t="s">
        <v>269</v>
      </c>
      <c r="O10" s="52"/>
      <c r="P10" s="52"/>
      <c r="Q10" s="75" t="s">
        <v>331</v>
      </c>
      <c r="R10" s="153">
        <v>808507163</v>
      </c>
      <c r="S10" s="53">
        <v>45139</v>
      </c>
      <c r="T10" s="53">
        <v>45397</v>
      </c>
      <c r="U10" s="52" t="s">
        <v>403</v>
      </c>
      <c r="V10" s="75"/>
      <c r="W10" s="76" t="s">
        <v>437</v>
      </c>
      <c r="X10" s="75"/>
      <c r="Y10" s="91"/>
    </row>
    <row r="11" spans="1:44" s="155" customFormat="1" ht="100.5" customHeight="1" x14ac:dyDescent="0.25">
      <c r="A11" s="55">
        <v>8</v>
      </c>
      <c r="B11" s="52" t="s">
        <v>332</v>
      </c>
      <c r="C11" s="95">
        <v>2023</v>
      </c>
      <c r="D11" s="220">
        <v>1001</v>
      </c>
      <c r="E11" s="150" t="s">
        <v>333</v>
      </c>
      <c r="F11" s="53">
        <v>46417</v>
      </c>
      <c r="G11" s="53"/>
      <c r="H11" s="118" t="s">
        <v>398</v>
      </c>
      <c r="I11" s="203">
        <f t="shared" si="1"/>
        <v>2027</v>
      </c>
      <c r="J11" s="203">
        <f t="shared" si="0"/>
        <v>1</v>
      </c>
      <c r="K11" s="52" t="s">
        <v>399</v>
      </c>
      <c r="L11" s="52" t="s">
        <v>424</v>
      </c>
      <c r="M11" s="52" t="s">
        <v>433</v>
      </c>
      <c r="N11" s="52" t="s">
        <v>269</v>
      </c>
      <c r="O11" s="52"/>
      <c r="P11" s="52"/>
      <c r="Q11" s="75" t="s">
        <v>341</v>
      </c>
      <c r="R11" s="153">
        <v>4901544046000</v>
      </c>
      <c r="S11" s="53">
        <v>45154</v>
      </c>
      <c r="T11" s="53">
        <v>45503</v>
      </c>
      <c r="U11" s="52" t="s">
        <v>438</v>
      </c>
      <c r="V11" s="75" t="s">
        <v>439</v>
      </c>
      <c r="W11" s="76" t="s">
        <v>770</v>
      </c>
      <c r="X11" s="75"/>
      <c r="Y11" s="91"/>
    </row>
    <row r="12" spans="1:44" s="155" customFormat="1" ht="66.75" customHeight="1" x14ac:dyDescent="0.2">
      <c r="A12" s="55">
        <v>9</v>
      </c>
      <c r="B12" s="52" t="s">
        <v>336</v>
      </c>
      <c r="C12" s="86">
        <v>2023</v>
      </c>
      <c r="D12" s="102">
        <v>1177</v>
      </c>
      <c r="E12" s="157" t="s">
        <v>337</v>
      </c>
      <c r="F12" s="53">
        <v>46438</v>
      </c>
      <c r="G12" s="122" t="s">
        <v>398</v>
      </c>
      <c r="H12" s="122"/>
      <c r="I12" s="203">
        <f t="shared" si="1"/>
        <v>2027</v>
      </c>
      <c r="J12" s="203">
        <f t="shared" si="0"/>
        <v>2</v>
      </c>
      <c r="K12" s="52" t="s">
        <v>399</v>
      </c>
      <c r="L12" s="52" t="s">
        <v>409</v>
      </c>
      <c r="M12" s="52" t="s">
        <v>440</v>
      </c>
      <c r="N12" s="52" t="s">
        <v>269</v>
      </c>
      <c r="O12" s="52"/>
      <c r="P12" s="52"/>
      <c r="Q12" s="157" t="s">
        <v>338</v>
      </c>
      <c r="R12" s="153">
        <v>827282650</v>
      </c>
      <c r="S12" s="53">
        <v>45204</v>
      </c>
      <c r="T12" s="53">
        <v>45646</v>
      </c>
      <c r="U12" s="60" t="s">
        <v>403</v>
      </c>
      <c r="V12" s="150"/>
      <c r="W12" s="195" t="s">
        <v>441</v>
      </c>
      <c r="X12" s="150"/>
      <c r="Y12" s="158"/>
    </row>
    <row r="13" spans="1:44" s="155" customFormat="1" ht="66.75" customHeight="1" x14ac:dyDescent="0.25">
      <c r="A13" s="55">
        <v>10</v>
      </c>
      <c r="B13" s="52" t="s">
        <v>138</v>
      </c>
      <c r="C13" s="86">
        <v>2019</v>
      </c>
      <c r="D13" s="101">
        <v>703</v>
      </c>
      <c r="E13" s="75" t="s">
        <v>139</v>
      </c>
      <c r="F13" s="188">
        <v>46452</v>
      </c>
      <c r="G13" s="120"/>
      <c r="H13" s="185" t="s">
        <v>398</v>
      </c>
      <c r="I13" s="203">
        <f t="shared" si="1"/>
        <v>2027</v>
      </c>
      <c r="J13" s="203">
        <f t="shared" si="0"/>
        <v>3</v>
      </c>
      <c r="K13" s="52" t="s">
        <v>442</v>
      </c>
      <c r="L13" s="52" t="s">
        <v>409</v>
      </c>
      <c r="M13" s="52" t="s">
        <v>443</v>
      </c>
      <c r="N13" s="52" t="s">
        <v>444</v>
      </c>
      <c r="O13" s="52"/>
      <c r="P13" s="52"/>
      <c r="Q13" s="75" t="s">
        <v>140</v>
      </c>
      <c r="R13" s="153" t="s">
        <v>445</v>
      </c>
      <c r="S13" s="53">
        <v>43776</v>
      </c>
      <c r="T13" s="53">
        <f>S13+1821</f>
        <v>45597</v>
      </c>
      <c r="U13" s="52" t="s">
        <v>403</v>
      </c>
      <c r="V13" s="75" t="s">
        <v>446</v>
      </c>
      <c r="W13" s="75" t="s">
        <v>446</v>
      </c>
      <c r="X13" s="75" t="s">
        <v>446</v>
      </c>
      <c r="Y13" s="91" t="s">
        <v>446</v>
      </c>
    </row>
    <row r="14" spans="1:44" s="155" customFormat="1" ht="108.75" customHeight="1" x14ac:dyDescent="0.25">
      <c r="A14" s="55">
        <v>11</v>
      </c>
      <c r="B14" s="52" t="s">
        <v>322</v>
      </c>
      <c r="C14" s="95">
        <v>2023</v>
      </c>
      <c r="D14" s="100">
        <v>902</v>
      </c>
      <c r="E14" s="150" t="s">
        <v>323</v>
      </c>
      <c r="F14" s="53">
        <v>46473</v>
      </c>
      <c r="G14" s="191"/>
      <c r="H14" s="192" t="s">
        <v>398</v>
      </c>
      <c r="I14" s="203">
        <f t="shared" si="1"/>
        <v>2027</v>
      </c>
      <c r="J14" s="203">
        <f t="shared" si="0"/>
        <v>3</v>
      </c>
      <c r="K14" s="52" t="s">
        <v>399</v>
      </c>
      <c r="L14" s="52" t="s">
        <v>432</v>
      </c>
      <c r="M14" s="52" t="s">
        <v>447</v>
      </c>
      <c r="N14" s="52" t="s">
        <v>269</v>
      </c>
      <c r="O14" s="52"/>
      <c r="P14" s="52"/>
      <c r="Q14" s="75" t="s">
        <v>324</v>
      </c>
      <c r="R14" s="153">
        <v>2310360497</v>
      </c>
      <c r="S14" s="53">
        <v>45565</v>
      </c>
      <c r="T14" s="53">
        <v>45686</v>
      </c>
      <c r="U14" s="52" t="s">
        <v>403</v>
      </c>
      <c r="V14" s="75"/>
      <c r="W14" s="76" t="s">
        <v>448</v>
      </c>
      <c r="X14" s="75"/>
      <c r="Y14" s="91"/>
      <c r="Z14" s="159" t="s">
        <v>446</v>
      </c>
      <c r="AA14" s="159" t="s">
        <v>446</v>
      </c>
      <c r="AB14" s="159" t="s">
        <v>446</v>
      </c>
      <c r="AC14" s="160" t="s">
        <v>446</v>
      </c>
      <c r="AD14" s="160" t="s">
        <v>446</v>
      </c>
      <c r="AE14" s="160" t="s">
        <v>446</v>
      </c>
    </row>
    <row r="15" spans="1:44" s="155" customFormat="1" ht="66.75" customHeight="1" x14ac:dyDescent="0.2">
      <c r="A15" s="55">
        <v>12</v>
      </c>
      <c r="B15" s="52" t="s">
        <v>339</v>
      </c>
      <c r="C15" s="96">
        <v>2023</v>
      </c>
      <c r="D15" s="100">
        <v>1198</v>
      </c>
      <c r="E15" s="161" t="s">
        <v>340</v>
      </c>
      <c r="F15" s="53">
        <v>46474</v>
      </c>
      <c r="G15" s="53"/>
      <c r="H15" s="118" t="s">
        <v>398</v>
      </c>
      <c r="I15" s="203">
        <f t="shared" si="1"/>
        <v>2027</v>
      </c>
      <c r="J15" s="203">
        <f t="shared" si="0"/>
        <v>3</v>
      </c>
      <c r="K15" s="52" t="s">
        <v>399</v>
      </c>
      <c r="L15" s="52" t="s">
        <v>432</v>
      </c>
      <c r="M15" s="52" t="s">
        <v>449</v>
      </c>
      <c r="N15" s="52" t="s">
        <v>269</v>
      </c>
      <c r="O15" s="52"/>
      <c r="P15" s="52"/>
      <c r="Q15" s="75" t="s">
        <v>344</v>
      </c>
      <c r="R15" s="153">
        <v>4564500599</v>
      </c>
      <c r="S15" s="53">
        <v>45200</v>
      </c>
      <c r="T15" s="53">
        <v>45565</v>
      </c>
      <c r="U15" s="52" t="s">
        <v>403</v>
      </c>
      <c r="V15" s="75"/>
      <c r="W15" s="76"/>
      <c r="X15" s="75"/>
      <c r="Y15" s="91"/>
      <c r="Z15" s="162"/>
      <c r="AA15" s="163"/>
      <c r="AB15" s="164"/>
      <c r="AC15" s="165"/>
      <c r="AD15" s="163"/>
      <c r="AE15" s="166"/>
      <c r="AF15" s="163"/>
      <c r="AG15" s="163"/>
      <c r="AH15" s="163"/>
      <c r="AI15" s="160"/>
      <c r="AJ15" s="163"/>
      <c r="AK15" s="163"/>
      <c r="AL15" s="160"/>
      <c r="AM15" s="160"/>
      <c r="AN15" s="160"/>
      <c r="AO15" s="160"/>
      <c r="AP15" s="160"/>
      <c r="AQ15" s="160"/>
      <c r="AR15" s="160"/>
    </row>
    <row r="16" spans="1:44" s="155" customFormat="1" ht="93.75" customHeight="1" x14ac:dyDescent="0.2">
      <c r="A16" s="55">
        <v>13</v>
      </c>
      <c r="B16" s="52" t="s">
        <v>316</v>
      </c>
      <c r="C16" s="86">
        <v>2023</v>
      </c>
      <c r="D16" s="102">
        <v>844</v>
      </c>
      <c r="E16" s="157" t="s">
        <v>317</v>
      </c>
      <c r="F16" s="53">
        <v>46476</v>
      </c>
      <c r="G16" s="53"/>
      <c r="H16" s="118" t="s">
        <v>398</v>
      </c>
      <c r="I16" s="203">
        <f t="shared" si="1"/>
        <v>2027</v>
      </c>
      <c r="J16" s="203">
        <f t="shared" si="0"/>
        <v>3</v>
      </c>
      <c r="K16" s="52" t="s">
        <v>442</v>
      </c>
      <c r="L16" s="52" t="s">
        <v>432</v>
      </c>
      <c r="M16" s="52" t="s">
        <v>450</v>
      </c>
      <c r="N16" s="52" t="s">
        <v>444</v>
      </c>
      <c r="O16" s="52"/>
      <c r="P16" s="52"/>
      <c r="Q16" s="157" t="s">
        <v>318</v>
      </c>
      <c r="R16" s="153">
        <v>16392837765</v>
      </c>
      <c r="S16" s="53">
        <v>45085</v>
      </c>
      <c r="T16" s="53">
        <v>45626</v>
      </c>
      <c r="U16" s="52" t="s">
        <v>451</v>
      </c>
      <c r="V16" s="150"/>
      <c r="W16" s="150" t="s">
        <v>452</v>
      </c>
      <c r="X16" s="150"/>
      <c r="Y16" s="158" t="s">
        <v>453</v>
      </c>
      <c r="Z16" s="209" t="s">
        <v>454</v>
      </c>
      <c r="AA16" s="167"/>
      <c r="AB16" s="167"/>
      <c r="AC16" s="167"/>
      <c r="AD16" s="167"/>
      <c r="AE16" s="167"/>
      <c r="AF16" s="167"/>
      <c r="AG16" s="167"/>
      <c r="AH16" s="167"/>
      <c r="AI16" s="167"/>
      <c r="AJ16" s="167"/>
      <c r="AK16" s="167"/>
      <c r="AL16" s="167"/>
      <c r="AM16" s="168"/>
    </row>
    <row r="17" spans="1:44" s="155" customFormat="1" ht="66.75" customHeight="1" x14ac:dyDescent="0.2">
      <c r="A17" s="55">
        <v>14</v>
      </c>
      <c r="B17" s="52" t="s">
        <v>345</v>
      </c>
      <c r="C17" s="95">
        <v>2023</v>
      </c>
      <c r="D17" s="100">
        <v>1242</v>
      </c>
      <c r="E17" s="150" t="s">
        <v>87</v>
      </c>
      <c r="F17" s="53">
        <v>46498</v>
      </c>
      <c r="G17" s="53"/>
      <c r="H17" s="118" t="s">
        <v>398</v>
      </c>
      <c r="I17" s="203">
        <f t="shared" si="1"/>
        <v>2027</v>
      </c>
      <c r="J17" s="203">
        <f t="shared" si="0"/>
        <v>4</v>
      </c>
      <c r="K17" s="52" t="s">
        <v>442</v>
      </c>
      <c r="L17" s="52" t="s">
        <v>400</v>
      </c>
      <c r="M17" s="52" t="s">
        <v>455</v>
      </c>
      <c r="N17" s="52" t="s">
        <v>444</v>
      </c>
      <c r="O17" s="52"/>
      <c r="P17" s="52"/>
      <c r="Q17" s="75" t="s">
        <v>344</v>
      </c>
      <c r="R17" s="153">
        <v>2497918401</v>
      </c>
      <c r="S17" s="53">
        <v>45254</v>
      </c>
      <c r="T17" s="53">
        <v>45649</v>
      </c>
      <c r="U17" s="52" t="s">
        <v>451</v>
      </c>
      <c r="V17" s="75" t="s">
        <v>456</v>
      </c>
      <c r="W17" s="75" t="s">
        <v>457</v>
      </c>
      <c r="X17" s="75"/>
      <c r="Y17" s="91"/>
      <c r="Z17" s="210" t="s">
        <v>458</v>
      </c>
      <c r="AA17" s="169"/>
      <c r="AB17" s="170"/>
      <c r="AC17" s="171"/>
      <c r="AD17" s="172"/>
      <c r="AE17" s="173"/>
      <c r="AF17" s="172"/>
      <c r="AG17" s="172"/>
      <c r="AH17" s="172"/>
      <c r="AI17" s="174"/>
      <c r="AJ17" s="172"/>
      <c r="AK17" s="172"/>
      <c r="AL17" s="174"/>
      <c r="AM17" s="175"/>
      <c r="AN17" s="160"/>
      <c r="AO17" s="160"/>
      <c r="AP17" s="160"/>
      <c r="AQ17" s="160"/>
      <c r="AR17" s="160"/>
    </row>
    <row r="18" spans="1:44" s="155" customFormat="1" ht="188.25" customHeight="1" x14ac:dyDescent="0.25">
      <c r="A18" s="55">
        <v>15</v>
      </c>
      <c r="B18" s="52" t="s">
        <v>346</v>
      </c>
      <c r="C18" s="95">
        <v>2023</v>
      </c>
      <c r="D18" s="100">
        <v>1243</v>
      </c>
      <c r="E18" s="150" t="s">
        <v>347</v>
      </c>
      <c r="F18" s="53">
        <v>46507</v>
      </c>
      <c r="G18" s="53"/>
      <c r="H18" s="118" t="s">
        <v>398</v>
      </c>
      <c r="I18" s="203">
        <f t="shared" si="1"/>
        <v>2027</v>
      </c>
      <c r="J18" s="203">
        <f t="shared" si="0"/>
        <v>4</v>
      </c>
      <c r="K18" s="52" t="s">
        <v>442</v>
      </c>
      <c r="L18" s="52" t="s">
        <v>424</v>
      </c>
      <c r="M18" s="52" t="s">
        <v>447</v>
      </c>
      <c r="N18" s="52" t="s">
        <v>269</v>
      </c>
      <c r="O18" s="52"/>
      <c r="P18" s="52"/>
      <c r="Q18" s="75" t="s">
        <v>348</v>
      </c>
      <c r="R18" s="153">
        <v>458075114</v>
      </c>
      <c r="S18" s="53">
        <v>45254</v>
      </c>
      <c r="T18" s="53">
        <v>45596</v>
      </c>
      <c r="U18" s="52" t="s">
        <v>403</v>
      </c>
      <c r="V18" s="75" t="s">
        <v>459</v>
      </c>
      <c r="W18" s="75" t="s">
        <v>460</v>
      </c>
      <c r="X18" s="75"/>
      <c r="Y18" s="91"/>
      <c r="Z18" s="211" t="s">
        <v>461</v>
      </c>
      <c r="AA18" s="150"/>
      <c r="AB18" s="150"/>
      <c r="AC18" s="176"/>
    </row>
    <row r="19" spans="1:44" s="155" customFormat="1" ht="66.75" customHeight="1" x14ac:dyDescent="0.2">
      <c r="A19" s="55">
        <v>16</v>
      </c>
      <c r="B19" s="123" t="s">
        <v>342</v>
      </c>
      <c r="C19" s="124">
        <v>2023</v>
      </c>
      <c r="D19" s="125">
        <v>1213</v>
      </c>
      <c r="E19" s="177" t="s">
        <v>343</v>
      </c>
      <c r="F19" s="53">
        <v>46507</v>
      </c>
      <c r="G19" s="122"/>
      <c r="H19" s="178" t="s">
        <v>398</v>
      </c>
      <c r="I19" s="203">
        <f t="shared" si="1"/>
        <v>2027</v>
      </c>
      <c r="J19" s="203">
        <f t="shared" si="0"/>
        <v>4</v>
      </c>
      <c r="K19" s="52" t="s">
        <v>399</v>
      </c>
      <c r="L19" s="52" t="s">
        <v>432</v>
      </c>
      <c r="M19" s="123" t="s">
        <v>462</v>
      </c>
      <c r="N19" s="123" t="s">
        <v>269</v>
      </c>
      <c r="O19" s="123"/>
      <c r="P19" s="123"/>
      <c r="Q19" s="177" t="s">
        <v>344</v>
      </c>
      <c r="R19" s="153">
        <v>3594373383</v>
      </c>
      <c r="S19" s="53">
        <v>45224</v>
      </c>
      <c r="T19" s="53">
        <v>45596</v>
      </c>
      <c r="U19" s="123" t="s">
        <v>403</v>
      </c>
      <c r="V19" s="179"/>
      <c r="W19" s="196" t="s">
        <v>463</v>
      </c>
      <c r="X19" s="179"/>
      <c r="Y19" s="180"/>
      <c r="Z19" s="181"/>
      <c r="AA19" s="181"/>
      <c r="AB19" s="181"/>
      <c r="AC19" s="182"/>
    </row>
    <row r="20" spans="1:44" s="155" customFormat="1" ht="135" customHeight="1" x14ac:dyDescent="0.25">
      <c r="A20" s="55">
        <v>17</v>
      </c>
      <c r="B20" s="54" t="s">
        <v>349</v>
      </c>
      <c r="C20" s="183">
        <v>2023</v>
      </c>
      <c r="D20" s="184" t="s">
        <v>350</v>
      </c>
      <c r="E20" s="174" t="s">
        <v>351</v>
      </c>
      <c r="F20" s="53">
        <v>46558</v>
      </c>
      <c r="G20" s="189"/>
      <c r="H20" s="190" t="s">
        <v>398</v>
      </c>
      <c r="I20" s="203">
        <f t="shared" si="1"/>
        <v>2027</v>
      </c>
      <c r="J20" s="203">
        <f t="shared" si="0"/>
        <v>6</v>
      </c>
      <c r="K20" s="54" t="s">
        <v>442</v>
      </c>
      <c r="L20" s="52" t="s">
        <v>424</v>
      </c>
      <c r="M20" s="54" t="s">
        <v>464</v>
      </c>
      <c r="N20" s="54" t="s">
        <v>269</v>
      </c>
      <c r="O20" s="54"/>
      <c r="P20" s="54"/>
      <c r="Q20" s="174" t="s">
        <v>352</v>
      </c>
      <c r="R20" s="153">
        <v>5714285715</v>
      </c>
      <c r="S20" s="53">
        <v>45205</v>
      </c>
      <c r="T20" s="53">
        <v>45808</v>
      </c>
      <c r="U20" s="54" t="s">
        <v>403</v>
      </c>
      <c r="V20" s="174"/>
      <c r="W20" s="174" t="s">
        <v>465</v>
      </c>
      <c r="X20" s="174"/>
      <c r="Y20" s="174" t="s">
        <v>466</v>
      </c>
      <c r="Z20" s="209" t="s">
        <v>467</v>
      </c>
      <c r="AA20" s="167"/>
      <c r="AB20" s="167"/>
      <c r="AC20" s="167"/>
      <c r="AD20" s="167"/>
      <c r="AE20" s="167"/>
      <c r="AF20" s="167"/>
      <c r="AG20" s="167"/>
      <c r="AH20" s="167"/>
      <c r="AI20" s="167"/>
      <c r="AJ20" s="167"/>
      <c r="AK20" s="167"/>
      <c r="AL20" s="167"/>
      <c r="AM20" s="167"/>
    </row>
    <row r="21" spans="1:44" s="155" customFormat="1" ht="66.75" customHeight="1" x14ac:dyDescent="0.25">
      <c r="A21" s="55">
        <v>18</v>
      </c>
      <c r="B21" s="119" t="s">
        <v>369</v>
      </c>
      <c r="C21" s="119">
        <v>2024</v>
      </c>
      <c r="D21" s="119">
        <v>1268</v>
      </c>
      <c r="E21" s="174" t="s">
        <v>468</v>
      </c>
      <c r="F21" s="188">
        <v>46568</v>
      </c>
      <c r="G21" s="120"/>
      <c r="H21" s="185" t="s">
        <v>398</v>
      </c>
      <c r="I21" s="203">
        <f t="shared" si="1"/>
        <v>2027</v>
      </c>
      <c r="J21" s="203">
        <f t="shared" si="0"/>
        <v>6</v>
      </c>
      <c r="K21" s="52" t="s">
        <v>399</v>
      </c>
      <c r="L21" s="52" t="s">
        <v>409</v>
      </c>
      <c r="M21" s="51" t="s">
        <v>469</v>
      </c>
      <c r="N21" s="54" t="s">
        <v>269</v>
      </c>
      <c r="O21" s="54"/>
      <c r="P21" s="54"/>
      <c r="Q21" s="174" t="s">
        <v>470</v>
      </c>
      <c r="R21" s="153">
        <v>3299710000</v>
      </c>
      <c r="S21" s="53">
        <v>45507</v>
      </c>
      <c r="T21" s="53">
        <v>45808</v>
      </c>
      <c r="U21" s="54" t="s">
        <v>403</v>
      </c>
      <c r="V21" s="174"/>
      <c r="W21" s="197"/>
      <c r="X21" s="174"/>
      <c r="Y21" s="174"/>
      <c r="Z21" s="167"/>
      <c r="AA21" s="167"/>
      <c r="AB21" s="167"/>
      <c r="AC21" s="167"/>
      <c r="AD21" s="167"/>
      <c r="AE21" s="167"/>
      <c r="AF21" s="167"/>
      <c r="AG21" s="167"/>
      <c r="AH21" s="167"/>
      <c r="AI21" s="167"/>
      <c r="AJ21" s="167"/>
      <c r="AK21" s="167"/>
      <c r="AL21" s="167"/>
      <c r="AM21" s="167"/>
    </row>
    <row r="22" spans="1:44" s="155" customFormat="1" ht="66.75" customHeight="1" x14ac:dyDescent="0.25">
      <c r="A22" s="55">
        <v>19</v>
      </c>
      <c r="B22" s="119" t="s">
        <v>364</v>
      </c>
      <c r="C22" s="119">
        <v>2024</v>
      </c>
      <c r="D22" s="119">
        <v>1277</v>
      </c>
      <c r="E22" s="174" t="s">
        <v>471</v>
      </c>
      <c r="F22" s="188">
        <v>46782</v>
      </c>
      <c r="G22" s="120"/>
      <c r="H22" s="185" t="s">
        <v>398</v>
      </c>
      <c r="I22" s="203">
        <f t="shared" si="1"/>
        <v>2028</v>
      </c>
      <c r="J22" s="203">
        <f t="shared" si="0"/>
        <v>1</v>
      </c>
      <c r="K22" s="52" t="s">
        <v>399</v>
      </c>
      <c r="L22" s="52" t="s">
        <v>409</v>
      </c>
      <c r="M22" s="121" t="s">
        <v>183</v>
      </c>
      <c r="N22" s="54" t="s">
        <v>269</v>
      </c>
      <c r="O22" s="54"/>
      <c r="P22" s="54"/>
      <c r="Q22" s="174" t="s">
        <v>472</v>
      </c>
      <c r="R22" s="153">
        <v>400000000</v>
      </c>
      <c r="S22" s="53">
        <v>45541</v>
      </c>
      <c r="T22" s="53">
        <v>45869</v>
      </c>
      <c r="U22" s="54" t="s">
        <v>403</v>
      </c>
      <c r="V22" s="174" t="s">
        <v>473</v>
      </c>
      <c r="W22" s="197" t="s">
        <v>474</v>
      </c>
      <c r="X22" s="174"/>
      <c r="Y22" s="174"/>
      <c r="Z22" s="202" t="s">
        <v>475</v>
      </c>
      <c r="AA22" s="167"/>
      <c r="AB22" s="167"/>
      <c r="AC22" s="167"/>
      <c r="AD22" s="167"/>
      <c r="AE22" s="167"/>
      <c r="AF22" s="167"/>
      <c r="AG22" s="167"/>
      <c r="AH22" s="167"/>
      <c r="AI22" s="167"/>
      <c r="AJ22" s="167"/>
      <c r="AK22" s="167"/>
      <c r="AL22" s="167"/>
      <c r="AM22" s="167"/>
    </row>
    <row r="23" spans="1:44" x14ac:dyDescent="0.25">
      <c r="A23" s="119"/>
      <c r="B23" s="119"/>
      <c r="C23" s="119"/>
      <c r="D23" s="119"/>
      <c r="E23" s="54"/>
      <c r="F23" s="54"/>
      <c r="G23" s="193"/>
      <c r="H23" s="193"/>
      <c r="I23" s="203"/>
      <c r="J23" s="203"/>
      <c r="K23" s="54"/>
      <c r="L23" s="54"/>
      <c r="M23" s="54"/>
      <c r="N23" s="54"/>
      <c r="O23" s="54"/>
      <c r="P23" s="54"/>
      <c r="Q23" s="61"/>
      <c r="R23" s="186"/>
      <c r="S23" s="54"/>
      <c r="T23" s="54"/>
      <c r="U23" s="54"/>
      <c r="V23" s="61"/>
      <c r="W23" s="198"/>
      <c r="X23" s="61"/>
      <c r="Y23" s="61"/>
      <c r="Z23" s="97"/>
      <c r="AA23" s="97"/>
      <c r="AB23" s="97"/>
      <c r="AC23" s="97"/>
      <c r="AD23" s="97"/>
      <c r="AE23" s="97"/>
      <c r="AF23" s="97"/>
      <c r="AG23" s="97"/>
      <c r="AH23" s="97"/>
      <c r="AI23" s="97"/>
      <c r="AJ23" s="97"/>
      <c r="AK23" s="97"/>
      <c r="AL23" s="97"/>
      <c r="AM23" s="97"/>
    </row>
    <row r="24" spans="1:44" x14ac:dyDescent="0.25">
      <c r="A24" s="119"/>
      <c r="B24" s="119"/>
      <c r="C24" s="119"/>
      <c r="D24" s="119"/>
      <c r="E24" s="54"/>
      <c r="F24" s="54"/>
      <c r="G24" s="54"/>
      <c r="H24" s="54"/>
      <c r="I24" s="203"/>
      <c r="J24" s="203"/>
      <c r="K24" s="54"/>
      <c r="L24" s="54"/>
      <c r="M24" s="54"/>
      <c r="N24" s="54"/>
      <c r="O24" s="54"/>
      <c r="P24" s="54"/>
      <c r="Q24" s="61"/>
      <c r="R24" s="186"/>
      <c r="S24" s="54"/>
      <c r="T24" s="54"/>
      <c r="U24" s="54"/>
      <c r="V24" s="61"/>
      <c r="W24" s="198"/>
      <c r="X24" s="61"/>
      <c r="Y24" s="61"/>
      <c r="Z24" s="97"/>
      <c r="AA24" s="97"/>
      <c r="AB24" s="97"/>
      <c r="AC24" s="97"/>
      <c r="AD24" s="97"/>
      <c r="AE24" s="97"/>
      <c r="AF24" s="97"/>
      <c r="AG24" s="97"/>
      <c r="AH24" s="97"/>
      <c r="AI24" s="97"/>
      <c r="AJ24" s="97"/>
      <c r="AK24" s="97"/>
      <c r="AL24" s="97"/>
      <c r="AM24" s="97"/>
    </row>
    <row r="25" spans="1:44" x14ac:dyDescent="0.25">
      <c r="A25" s="119"/>
      <c r="B25" s="119"/>
      <c r="C25" s="119"/>
      <c r="D25" s="119"/>
      <c r="E25" s="54"/>
      <c r="F25" s="54"/>
      <c r="G25" s="54"/>
      <c r="H25" s="54"/>
      <c r="I25" s="203"/>
      <c r="J25" s="203"/>
      <c r="K25" s="54"/>
      <c r="L25" s="54"/>
      <c r="M25" s="54"/>
      <c r="N25" s="54"/>
      <c r="O25" s="54"/>
      <c r="P25" s="54"/>
      <c r="Q25" s="61"/>
      <c r="R25" s="186"/>
      <c r="S25" s="54"/>
      <c r="T25" s="54"/>
      <c r="U25" s="54"/>
      <c r="V25" s="61"/>
      <c r="W25" s="198"/>
      <c r="X25" s="61"/>
      <c r="Y25" s="61"/>
      <c r="Z25" s="97"/>
      <c r="AA25" s="97"/>
      <c r="AB25" s="97"/>
      <c r="AC25" s="97"/>
      <c r="AD25" s="97"/>
      <c r="AE25" s="97"/>
      <c r="AF25" s="97"/>
      <c r="AG25" s="97"/>
      <c r="AH25" s="97"/>
      <c r="AI25" s="97"/>
      <c r="AJ25" s="97"/>
      <c r="AK25" s="97"/>
      <c r="AL25" s="97"/>
      <c r="AM25" s="97"/>
    </row>
    <row r="26" spans="1:44" x14ac:dyDescent="0.25">
      <c r="A26" s="119"/>
      <c r="B26" s="119"/>
      <c r="C26" s="119"/>
      <c r="D26" s="119"/>
      <c r="E26" s="54"/>
      <c r="F26" s="54"/>
      <c r="G26" s="54"/>
      <c r="H26" s="54"/>
      <c r="I26" s="203"/>
      <c r="J26" s="203"/>
      <c r="K26" s="54"/>
      <c r="L26" s="54"/>
      <c r="M26" s="54"/>
      <c r="N26" s="54"/>
      <c r="O26" s="54"/>
      <c r="P26" s="54"/>
      <c r="Q26" s="61"/>
      <c r="R26" s="186"/>
      <c r="S26" s="54"/>
      <c r="T26" s="54"/>
      <c r="U26" s="54"/>
      <c r="V26" s="61"/>
      <c r="W26" s="198"/>
      <c r="X26" s="61"/>
      <c r="Y26" s="61"/>
      <c r="Z26" s="97"/>
      <c r="AA26" s="97"/>
      <c r="AB26" s="97"/>
      <c r="AC26" s="97"/>
      <c r="AD26" s="97"/>
      <c r="AE26" s="97"/>
      <c r="AF26" s="97"/>
      <c r="AG26" s="97"/>
      <c r="AH26" s="97"/>
      <c r="AI26" s="97"/>
      <c r="AJ26" s="97"/>
      <c r="AK26" s="97"/>
      <c r="AL26" s="97"/>
      <c r="AM26" s="97"/>
    </row>
    <row r="27" spans="1:44" x14ac:dyDescent="0.25">
      <c r="A27" s="119"/>
      <c r="B27" s="119"/>
      <c r="C27" s="119"/>
      <c r="D27" s="119"/>
      <c r="E27" s="54"/>
      <c r="F27" s="54"/>
      <c r="G27" s="54"/>
      <c r="H27" s="54"/>
      <c r="I27" s="203"/>
      <c r="J27" s="203"/>
      <c r="K27" s="54"/>
      <c r="L27" s="54"/>
      <c r="M27" s="54"/>
      <c r="N27" s="54"/>
      <c r="O27" s="54"/>
      <c r="P27" s="54"/>
      <c r="Q27" s="61"/>
      <c r="R27" s="186"/>
      <c r="S27" s="54"/>
      <c r="T27" s="54"/>
      <c r="U27" s="54"/>
      <c r="V27" s="61"/>
      <c r="W27" s="198"/>
      <c r="X27" s="61"/>
      <c r="Y27" s="61"/>
      <c r="Z27" s="97"/>
      <c r="AA27" s="97"/>
      <c r="AB27" s="97"/>
      <c r="AC27" s="97"/>
      <c r="AD27" s="97"/>
      <c r="AE27" s="97"/>
      <c r="AF27" s="97"/>
      <c r="AG27" s="97"/>
      <c r="AH27" s="97"/>
      <c r="AI27" s="97"/>
      <c r="AJ27" s="97"/>
      <c r="AK27" s="97"/>
      <c r="AL27" s="97"/>
      <c r="AM27" s="97"/>
    </row>
    <row r="28" spans="1:44" x14ac:dyDescent="0.25">
      <c r="A28" s="119"/>
      <c r="B28" s="119"/>
      <c r="C28" s="119"/>
      <c r="D28" s="119"/>
      <c r="E28" s="54"/>
      <c r="F28" s="54"/>
      <c r="G28" s="54"/>
      <c r="H28" s="54"/>
      <c r="I28" s="203"/>
      <c r="J28" s="203"/>
      <c r="K28" s="54"/>
      <c r="L28" s="54"/>
      <c r="M28" s="54"/>
      <c r="N28" s="54"/>
      <c r="O28" s="54"/>
      <c r="P28" s="54"/>
      <c r="Q28" s="61"/>
      <c r="R28" s="186"/>
      <c r="S28" s="54"/>
      <c r="T28" s="54"/>
      <c r="U28" s="54"/>
      <c r="V28" s="61"/>
      <c r="W28" s="198"/>
      <c r="X28" s="61"/>
      <c r="Y28" s="61"/>
      <c r="Z28" s="97"/>
      <c r="AA28" s="97"/>
      <c r="AB28" s="97"/>
      <c r="AC28" s="97"/>
      <c r="AD28" s="97"/>
      <c r="AE28" s="97"/>
      <c r="AF28" s="97"/>
      <c r="AG28" s="97"/>
      <c r="AH28" s="97"/>
      <c r="AI28" s="97"/>
      <c r="AJ28" s="97"/>
      <c r="AK28" s="97"/>
      <c r="AL28" s="97"/>
      <c r="AM28" s="97"/>
    </row>
    <row r="29" spans="1:44" x14ac:dyDescent="0.25">
      <c r="A29" s="119"/>
      <c r="B29" s="119"/>
      <c r="C29" s="119"/>
      <c r="D29" s="119"/>
      <c r="E29" s="54"/>
      <c r="F29" s="54"/>
      <c r="G29" s="54"/>
      <c r="H29" s="54"/>
      <c r="I29" s="203"/>
      <c r="J29" s="203"/>
      <c r="K29" s="54"/>
      <c r="L29" s="54"/>
      <c r="M29" s="54"/>
      <c r="N29" s="54"/>
      <c r="O29" s="54"/>
      <c r="P29" s="54"/>
      <c r="Q29" s="61"/>
      <c r="R29" s="186"/>
      <c r="S29" s="54"/>
      <c r="T29" s="54"/>
      <c r="U29" s="54"/>
      <c r="V29" s="61"/>
      <c r="W29" s="198"/>
      <c r="X29" s="61"/>
      <c r="Y29" s="61"/>
      <c r="Z29" s="97"/>
      <c r="AA29" s="97"/>
      <c r="AB29" s="97"/>
      <c r="AC29" s="97"/>
      <c r="AD29" s="97"/>
      <c r="AE29" s="97"/>
      <c r="AF29" s="97"/>
      <c r="AG29" s="97"/>
      <c r="AH29" s="97"/>
      <c r="AI29" s="97"/>
      <c r="AJ29" s="97"/>
      <c r="AK29" s="97"/>
      <c r="AL29" s="97"/>
      <c r="AM29" s="97"/>
    </row>
    <row r="30" spans="1:44" x14ac:dyDescent="0.25">
      <c r="A30" s="119"/>
      <c r="B30" s="119"/>
      <c r="C30" s="119"/>
      <c r="D30" s="119"/>
      <c r="E30" s="54"/>
      <c r="F30" s="54"/>
      <c r="G30" s="54"/>
      <c r="H30" s="54"/>
      <c r="I30" s="203"/>
      <c r="J30" s="203"/>
      <c r="K30" s="54"/>
      <c r="L30" s="54"/>
      <c r="M30" s="54"/>
      <c r="N30" s="54"/>
      <c r="O30" s="54"/>
      <c r="P30" s="54"/>
      <c r="Q30" s="61"/>
      <c r="R30" s="186"/>
      <c r="S30" s="54"/>
      <c r="T30" s="54"/>
      <c r="U30" s="54"/>
      <c r="V30" s="61"/>
      <c r="W30" s="198"/>
      <c r="X30" s="61"/>
      <c r="Y30" s="61"/>
      <c r="Z30" s="97"/>
      <c r="AA30" s="97"/>
      <c r="AB30" s="97"/>
      <c r="AC30" s="97"/>
      <c r="AD30" s="97"/>
      <c r="AE30" s="97"/>
      <c r="AF30" s="97"/>
      <c r="AG30" s="97"/>
      <c r="AH30" s="97"/>
      <c r="AI30" s="97"/>
      <c r="AJ30" s="97"/>
      <c r="AK30" s="97"/>
      <c r="AL30" s="97"/>
      <c r="AM30" s="97"/>
    </row>
    <row r="31" spans="1:44" x14ac:dyDescent="0.25">
      <c r="A31" s="119"/>
      <c r="B31" s="119"/>
      <c r="C31" s="119"/>
      <c r="D31" s="119"/>
      <c r="E31" s="54"/>
      <c r="F31" s="54"/>
      <c r="G31" s="54"/>
      <c r="H31" s="54"/>
      <c r="I31" s="203"/>
      <c r="J31" s="203"/>
      <c r="K31" s="54"/>
      <c r="L31" s="54"/>
      <c r="M31" s="54"/>
      <c r="N31" s="54"/>
      <c r="O31" s="54"/>
      <c r="P31" s="54"/>
      <c r="Q31" s="61"/>
      <c r="R31" s="186"/>
      <c r="S31" s="54"/>
      <c r="T31" s="54"/>
      <c r="U31" s="54"/>
      <c r="V31" s="61"/>
      <c r="W31" s="198"/>
      <c r="X31" s="61"/>
      <c r="Y31" s="61"/>
      <c r="Z31" s="97"/>
      <c r="AA31" s="97"/>
      <c r="AB31" s="97"/>
      <c r="AC31" s="97"/>
      <c r="AD31" s="97"/>
      <c r="AE31" s="97"/>
      <c r="AF31" s="97"/>
      <c r="AG31" s="97"/>
      <c r="AH31" s="97"/>
      <c r="AI31" s="97"/>
      <c r="AJ31" s="97"/>
      <c r="AK31" s="97"/>
      <c r="AL31" s="97"/>
      <c r="AM31" s="97"/>
    </row>
    <row r="32" spans="1:44" x14ac:dyDescent="0.25">
      <c r="A32" s="119"/>
      <c r="B32" s="119"/>
      <c r="C32" s="119"/>
      <c r="D32" s="119"/>
      <c r="E32" s="54"/>
      <c r="F32" s="54"/>
      <c r="G32" s="54"/>
      <c r="H32" s="54"/>
      <c r="I32" s="203"/>
      <c r="J32" s="203"/>
      <c r="K32" s="54"/>
      <c r="L32" s="54"/>
      <c r="M32" s="54"/>
      <c r="N32" s="54"/>
      <c r="O32" s="54"/>
      <c r="P32" s="54"/>
      <c r="Q32" s="61"/>
      <c r="R32" s="186"/>
      <c r="S32" s="54"/>
      <c r="T32" s="54"/>
      <c r="U32" s="54"/>
      <c r="V32" s="61"/>
      <c r="W32" s="198"/>
      <c r="X32" s="61"/>
      <c r="Y32" s="61"/>
      <c r="Z32" s="97"/>
      <c r="AA32" s="97"/>
      <c r="AB32" s="97"/>
      <c r="AC32" s="97"/>
      <c r="AD32" s="97"/>
      <c r="AE32" s="97"/>
      <c r="AF32" s="97"/>
      <c r="AG32" s="97"/>
      <c r="AH32" s="97"/>
      <c r="AI32" s="97"/>
      <c r="AJ32" s="97"/>
      <c r="AK32" s="97"/>
      <c r="AL32" s="97"/>
      <c r="AM32" s="97"/>
    </row>
    <row r="33" spans="1:39" x14ac:dyDescent="0.25">
      <c r="A33" s="119"/>
      <c r="B33" s="119"/>
      <c r="C33" s="119"/>
      <c r="D33" s="119"/>
      <c r="E33" s="54"/>
      <c r="F33" s="54"/>
      <c r="G33" s="54"/>
      <c r="H33" s="54"/>
      <c r="I33" s="203"/>
      <c r="J33" s="203"/>
      <c r="K33" s="54"/>
      <c r="L33" s="54"/>
      <c r="M33" s="54"/>
      <c r="N33" s="54"/>
      <c r="O33" s="54"/>
      <c r="P33" s="54"/>
      <c r="Q33" s="61"/>
      <c r="R33" s="186"/>
      <c r="S33" s="54"/>
      <c r="T33" s="54"/>
      <c r="U33" s="54"/>
      <c r="V33" s="61"/>
      <c r="W33" s="198"/>
      <c r="X33" s="61"/>
      <c r="Y33" s="61"/>
      <c r="Z33" s="97"/>
      <c r="AA33" s="97"/>
      <c r="AB33" s="97"/>
      <c r="AC33" s="97"/>
      <c r="AD33" s="97"/>
      <c r="AE33" s="97"/>
      <c r="AF33" s="97"/>
      <c r="AG33" s="97"/>
      <c r="AH33" s="97"/>
      <c r="AI33" s="97"/>
      <c r="AJ33" s="97"/>
      <c r="AK33" s="97"/>
      <c r="AL33" s="97"/>
      <c r="AM33" s="97"/>
    </row>
    <row r="34" spans="1:39" x14ac:dyDescent="0.25">
      <c r="A34" s="119"/>
      <c r="B34" s="119"/>
      <c r="C34" s="119"/>
      <c r="D34" s="119"/>
      <c r="E34" s="54"/>
      <c r="F34" s="54"/>
      <c r="G34" s="54"/>
      <c r="H34" s="54"/>
      <c r="I34" s="203"/>
      <c r="J34" s="203"/>
      <c r="K34" s="54"/>
      <c r="L34" s="54"/>
      <c r="M34" s="54"/>
      <c r="N34" s="54"/>
      <c r="O34" s="54"/>
      <c r="P34" s="54"/>
      <c r="Q34" s="61"/>
      <c r="R34" s="186"/>
      <c r="S34" s="54"/>
      <c r="T34" s="54"/>
      <c r="U34" s="54"/>
      <c r="V34" s="61"/>
      <c r="W34" s="198"/>
      <c r="X34" s="61"/>
      <c r="Y34" s="61"/>
      <c r="Z34" s="97"/>
      <c r="AA34" s="97"/>
      <c r="AB34" s="97"/>
      <c r="AC34" s="97"/>
      <c r="AD34" s="97"/>
      <c r="AE34" s="97"/>
      <c r="AF34" s="97"/>
      <c r="AG34" s="97"/>
      <c r="AH34" s="97"/>
      <c r="AI34" s="97"/>
      <c r="AJ34" s="97"/>
      <c r="AK34" s="97"/>
      <c r="AL34" s="97"/>
      <c r="AM34" s="97"/>
    </row>
    <row r="35" spans="1:39" x14ac:dyDescent="0.25">
      <c r="A35" s="119"/>
      <c r="B35" s="119"/>
      <c r="C35" s="119"/>
      <c r="D35" s="119"/>
      <c r="E35" s="54"/>
      <c r="F35" s="54"/>
      <c r="G35" s="54"/>
      <c r="H35" s="54"/>
      <c r="I35" s="203"/>
      <c r="J35" s="203"/>
      <c r="K35" s="54"/>
      <c r="L35" s="54"/>
      <c r="M35" s="54"/>
      <c r="N35" s="54"/>
      <c r="O35" s="54"/>
      <c r="P35" s="54"/>
      <c r="Q35" s="61"/>
      <c r="R35" s="186"/>
      <c r="S35" s="54"/>
      <c r="T35" s="54"/>
      <c r="U35" s="54"/>
      <c r="V35" s="61"/>
      <c r="W35" s="198"/>
      <c r="X35" s="61"/>
      <c r="Y35" s="61"/>
      <c r="Z35" s="97"/>
      <c r="AA35" s="97"/>
      <c r="AB35" s="97"/>
      <c r="AC35" s="97"/>
      <c r="AD35" s="97"/>
      <c r="AE35" s="97"/>
      <c r="AF35" s="97"/>
      <c r="AG35" s="97"/>
      <c r="AH35" s="97"/>
      <c r="AI35" s="97"/>
      <c r="AJ35" s="97"/>
      <c r="AK35" s="97"/>
      <c r="AL35" s="97"/>
      <c r="AM35" s="97"/>
    </row>
    <row r="36" spans="1:39" x14ac:dyDescent="0.25">
      <c r="A36" s="119"/>
      <c r="B36" s="119"/>
      <c r="C36" s="119"/>
      <c r="D36" s="119"/>
      <c r="E36" s="121"/>
      <c r="F36" s="121"/>
      <c r="G36" s="121"/>
      <c r="H36" s="121"/>
      <c r="I36" s="203"/>
      <c r="J36" s="203"/>
      <c r="K36" s="121"/>
      <c r="L36" s="121"/>
      <c r="M36" s="121"/>
      <c r="N36" s="121"/>
      <c r="O36" s="121"/>
      <c r="P36" s="121"/>
      <c r="Q36" s="97"/>
      <c r="R36" s="187"/>
      <c r="S36" s="121"/>
      <c r="T36" s="121"/>
      <c r="U36" s="121"/>
      <c r="V36" s="97"/>
      <c r="W36" s="199"/>
      <c r="X36" s="97"/>
      <c r="Y36" s="97"/>
      <c r="Z36" s="97"/>
      <c r="AA36" s="97"/>
      <c r="AB36" s="97"/>
      <c r="AC36" s="97"/>
      <c r="AD36" s="97"/>
      <c r="AE36" s="97"/>
      <c r="AF36" s="97"/>
      <c r="AG36" s="97"/>
      <c r="AH36" s="97"/>
      <c r="AI36" s="97"/>
      <c r="AJ36" s="97"/>
      <c r="AK36" s="97"/>
      <c r="AL36" s="97"/>
      <c r="AM36" s="97"/>
    </row>
    <row r="37" spans="1:39" x14ac:dyDescent="0.25">
      <c r="A37" s="119"/>
      <c r="B37" s="119"/>
      <c r="C37" s="119"/>
      <c r="D37" s="119"/>
      <c r="E37" s="121"/>
      <c r="F37" s="121"/>
      <c r="G37" s="121"/>
      <c r="H37" s="121"/>
      <c r="I37" s="203"/>
      <c r="J37" s="203"/>
      <c r="K37" s="121"/>
      <c r="L37" s="121"/>
      <c r="M37" s="121"/>
      <c r="N37" s="121"/>
      <c r="O37" s="121"/>
      <c r="P37" s="121"/>
      <c r="Q37" s="97"/>
      <c r="R37" s="187"/>
      <c r="S37" s="121"/>
      <c r="T37" s="121"/>
      <c r="U37" s="121"/>
      <c r="V37" s="97"/>
      <c r="W37" s="199"/>
      <c r="X37" s="97"/>
      <c r="Y37" s="97"/>
      <c r="Z37" s="97"/>
      <c r="AA37" s="97"/>
      <c r="AB37" s="97"/>
      <c r="AC37" s="97"/>
      <c r="AD37" s="97"/>
      <c r="AE37" s="97"/>
      <c r="AF37" s="97"/>
      <c r="AG37" s="97"/>
      <c r="AH37" s="97"/>
      <c r="AI37" s="97"/>
      <c r="AJ37" s="97"/>
      <c r="AK37" s="97"/>
      <c r="AL37" s="97"/>
      <c r="AM37" s="97"/>
    </row>
    <row r="38" spans="1:39" x14ac:dyDescent="0.25">
      <c r="A38" s="119"/>
      <c r="B38" s="119"/>
      <c r="C38" s="119"/>
      <c r="D38" s="119"/>
      <c r="E38" s="121"/>
      <c r="F38" s="121"/>
      <c r="G38" s="121"/>
      <c r="H38" s="121"/>
      <c r="I38" s="203"/>
      <c r="J38" s="203"/>
      <c r="K38" s="121"/>
      <c r="L38" s="121"/>
      <c r="M38" s="121"/>
      <c r="N38" s="121"/>
      <c r="O38" s="121"/>
      <c r="P38" s="121"/>
      <c r="Q38" s="97"/>
      <c r="R38" s="187"/>
      <c r="S38" s="121"/>
      <c r="T38" s="121"/>
      <c r="U38" s="121"/>
      <c r="V38" s="97"/>
      <c r="W38" s="199"/>
      <c r="X38" s="97"/>
      <c r="Y38" s="97"/>
      <c r="Z38" s="97"/>
      <c r="AA38" s="97"/>
      <c r="AB38" s="97"/>
      <c r="AC38" s="97"/>
      <c r="AD38" s="97"/>
      <c r="AE38" s="97"/>
      <c r="AF38" s="97"/>
      <c r="AG38" s="97"/>
      <c r="AH38" s="97"/>
      <c r="AI38" s="97"/>
      <c r="AJ38" s="97"/>
      <c r="AK38" s="97"/>
      <c r="AL38" s="97"/>
      <c r="AM38" s="97"/>
    </row>
    <row r="39" spans="1:39" x14ac:dyDescent="0.25">
      <c r="A39" s="119"/>
      <c r="B39" s="119"/>
      <c r="C39" s="119"/>
      <c r="D39" s="119"/>
      <c r="E39" s="121"/>
      <c r="F39" s="121"/>
      <c r="G39" s="121"/>
      <c r="H39" s="121"/>
      <c r="I39" s="203"/>
      <c r="J39" s="203"/>
      <c r="K39" s="121"/>
      <c r="L39" s="121"/>
      <c r="M39" s="121"/>
      <c r="N39" s="121"/>
      <c r="O39" s="121"/>
      <c r="P39" s="121"/>
      <c r="Q39" s="97"/>
      <c r="R39" s="187"/>
      <c r="S39" s="121"/>
      <c r="T39" s="121"/>
      <c r="U39" s="121"/>
      <c r="V39" s="97"/>
      <c r="W39" s="199"/>
      <c r="X39" s="97"/>
      <c r="Y39" s="97"/>
      <c r="Z39" s="97"/>
      <c r="AA39" s="97"/>
      <c r="AB39" s="97"/>
      <c r="AC39" s="97"/>
      <c r="AD39" s="97"/>
      <c r="AE39" s="97"/>
      <c r="AF39" s="97"/>
      <c r="AG39" s="97"/>
      <c r="AH39" s="97"/>
      <c r="AI39" s="97"/>
      <c r="AJ39" s="97"/>
      <c r="AK39" s="97"/>
      <c r="AL39" s="97"/>
      <c r="AM39" s="97"/>
    </row>
    <row r="40" spans="1:39" x14ac:dyDescent="0.25">
      <c r="A40" s="119"/>
      <c r="B40" s="119"/>
      <c r="C40" s="119"/>
      <c r="D40" s="119"/>
      <c r="E40" s="121"/>
      <c r="F40" s="121"/>
      <c r="G40" s="121"/>
      <c r="H40" s="121"/>
      <c r="I40" s="203"/>
      <c r="J40" s="203"/>
      <c r="K40" s="121"/>
      <c r="L40" s="121"/>
      <c r="M40" s="121"/>
      <c r="N40" s="121"/>
      <c r="O40" s="121"/>
      <c r="P40" s="121"/>
      <c r="Q40" s="97"/>
      <c r="R40" s="187"/>
      <c r="S40" s="121"/>
      <c r="T40" s="121"/>
      <c r="U40" s="121"/>
      <c r="V40" s="97"/>
      <c r="W40" s="199"/>
      <c r="X40" s="97"/>
      <c r="Y40" s="97"/>
      <c r="Z40" s="97"/>
      <c r="AA40" s="97"/>
      <c r="AB40" s="97"/>
      <c r="AC40" s="97"/>
      <c r="AD40" s="97"/>
      <c r="AE40" s="97"/>
      <c r="AF40" s="97"/>
      <c r="AG40" s="97"/>
      <c r="AH40" s="97"/>
      <c r="AI40" s="97"/>
      <c r="AJ40" s="97"/>
      <c r="AK40" s="97"/>
      <c r="AL40" s="97"/>
      <c r="AM40" s="97"/>
    </row>
    <row r="41" spans="1:39" x14ac:dyDescent="0.25">
      <c r="A41" s="119"/>
      <c r="B41" s="119"/>
      <c r="C41" s="119"/>
      <c r="D41" s="119"/>
      <c r="E41" s="121"/>
      <c r="F41" s="121"/>
      <c r="G41" s="121"/>
      <c r="H41" s="121"/>
      <c r="I41" s="203"/>
      <c r="J41" s="203"/>
      <c r="K41" s="121"/>
      <c r="L41" s="121"/>
      <c r="M41" s="121"/>
      <c r="N41" s="121"/>
      <c r="O41" s="121"/>
      <c r="P41" s="121"/>
      <c r="Q41" s="97"/>
      <c r="R41" s="187"/>
      <c r="S41" s="121"/>
      <c r="T41" s="121"/>
      <c r="U41" s="121"/>
      <c r="V41" s="97"/>
      <c r="W41" s="199"/>
      <c r="X41" s="97"/>
      <c r="Y41" s="97"/>
      <c r="Z41" s="97"/>
      <c r="AA41" s="97"/>
      <c r="AB41" s="97"/>
      <c r="AC41" s="97"/>
      <c r="AD41" s="97"/>
      <c r="AE41" s="97"/>
      <c r="AF41" s="97"/>
      <c r="AG41" s="97"/>
      <c r="AH41" s="97"/>
      <c r="AI41" s="97"/>
      <c r="AJ41" s="97"/>
      <c r="AK41" s="97"/>
      <c r="AL41" s="97"/>
      <c r="AM41" s="97"/>
    </row>
    <row r="42" spans="1:39" x14ac:dyDescent="0.25">
      <c r="A42" s="119"/>
      <c r="B42" s="119"/>
      <c r="C42" s="119"/>
      <c r="D42" s="119"/>
      <c r="E42" s="121"/>
      <c r="F42" s="121"/>
      <c r="G42" s="121"/>
      <c r="H42" s="121"/>
      <c r="I42" s="203"/>
      <c r="J42" s="203"/>
      <c r="K42" s="121"/>
      <c r="L42" s="121"/>
      <c r="M42" s="121"/>
      <c r="N42" s="121"/>
      <c r="O42" s="121"/>
      <c r="P42" s="121"/>
      <c r="Q42" s="97"/>
      <c r="R42" s="187"/>
      <c r="S42" s="121"/>
      <c r="T42" s="121"/>
      <c r="U42" s="121"/>
      <c r="V42" s="97"/>
      <c r="W42" s="199"/>
      <c r="X42" s="97"/>
      <c r="Y42" s="97"/>
      <c r="Z42" s="97"/>
      <c r="AA42" s="97"/>
      <c r="AB42" s="97"/>
      <c r="AC42" s="97"/>
      <c r="AD42" s="97"/>
      <c r="AE42" s="97"/>
      <c r="AF42" s="97"/>
      <c r="AG42" s="97"/>
      <c r="AH42" s="97"/>
      <c r="AI42" s="97"/>
      <c r="AJ42" s="97"/>
      <c r="AK42" s="97"/>
      <c r="AL42" s="97"/>
      <c r="AM42" s="97"/>
    </row>
    <row r="43" spans="1:39" x14ac:dyDescent="0.25">
      <c r="A43" s="119"/>
      <c r="B43" s="119"/>
      <c r="C43" s="119"/>
      <c r="D43" s="119"/>
      <c r="E43" s="121"/>
      <c r="F43" s="121"/>
      <c r="G43" s="121"/>
      <c r="H43" s="121"/>
      <c r="I43" s="203"/>
      <c r="J43" s="203"/>
      <c r="K43" s="121"/>
      <c r="L43" s="121"/>
      <c r="M43" s="121"/>
      <c r="N43" s="121"/>
      <c r="O43" s="121"/>
      <c r="P43" s="121"/>
      <c r="Q43" s="97"/>
      <c r="R43" s="187"/>
      <c r="S43" s="121"/>
      <c r="T43" s="121"/>
      <c r="U43" s="121"/>
      <c r="V43" s="97"/>
      <c r="W43" s="199"/>
      <c r="X43" s="97"/>
      <c r="Y43" s="97"/>
      <c r="Z43" s="97"/>
      <c r="AA43" s="97"/>
      <c r="AB43" s="97"/>
      <c r="AC43" s="97"/>
      <c r="AD43" s="97"/>
      <c r="AE43" s="97"/>
      <c r="AF43" s="97"/>
      <c r="AG43" s="97"/>
      <c r="AH43" s="97"/>
      <c r="AI43" s="97"/>
      <c r="AJ43" s="97"/>
      <c r="AK43" s="97"/>
      <c r="AL43" s="97"/>
      <c r="AM43" s="97"/>
    </row>
    <row r="44" spans="1:39" x14ac:dyDescent="0.25">
      <c r="A44" s="119"/>
      <c r="B44" s="119"/>
      <c r="C44" s="119"/>
      <c r="D44" s="119"/>
      <c r="E44" s="121"/>
      <c r="F44" s="121"/>
      <c r="G44" s="121"/>
      <c r="H44" s="121"/>
      <c r="I44" s="203"/>
      <c r="J44" s="203"/>
      <c r="K44" s="121"/>
      <c r="L44" s="121"/>
      <c r="M44" s="121"/>
      <c r="N44" s="121"/>
      <c r="O44" s="121"/>
      <c r="P44" s="121"/>
      <c r="Q44" s="97"/>
      <c r="R44" s="187"/>
      <c r="S44" s="121"/>
      <c r="T44" s="121"/>
      <c r="U44" s="121"/>
      <c r="V44" s="97"/>
      <c r="W44" s="199"/>
      <c r="X44" s="97"/>
      <c r="Y44" s="97"/>
      <c r="Z44" s="97"/>
      <c r="AA44" s="97"/>
      <c r="AB44" s="97"/>
      <c r="AC44" s="97"/>
      <c r="AD44" s="97"/>
      <c r="AE44" s="97"/>
      <c r="AF44" s="97"/>
      <c r="AG44" s="97"/>
      <c r="AH44" s="97"/>
      <c r="AI44" s="97"/>
      <c r="AJ44" s="97"/>
      <c r="AK44" s="97"/>
      <c r="AL44" s="97"/>
      <c r="AM44" s="97"/>
    </row>
    <row r="45" spans="1:39" x14ac:dyDescent="0.25">
      <c r="A45" s="119"/>
      <c r="B45" s="119"/>
      <c r="C45" s="119"/>
      <c r="D45" s="119"/>
      <c r="E45" s="121"/>
      <c r="F45" s="121"/>
      <c r="G45" s="121"/>
      <c r="H45" s="121"/>
      <c r="I45" s="203"/>
      <c r="J45" s="203"/>
      <c r="K45" s="121"/>
      <c r="L45" s="121"/>
      <c r="M45" s="121"/>
      <c r="N45" s="121"/>
      <c r="O45" s="121"/>
      <c r="P45" s="121"/>
      <c r="Q45" s="97"/>
      <c r="R45" s="187"/>
      <c r="S45" s="121"/>
      <c r="T45" s="121"/>
      <c r="U45" s="121"/>
      <c r="V45" s="97"/>
      <c r="W45" s="199"/>
      <c r="X45" s="97"/>
      <c r="Y45" s="97"/>
      <c r="Z45" s="97"/>
      <c r="AA45" s="97"/>
      <c r="AB45" s="97"/>
      <c r="AC45" s="97"/>
      <c r="AD45" s="97"/>
      <c r="AE45" s="97"/>
      <c r="AF45" s="97"/>
      <c r="AG45" s="97"/>
      <c r="AH45" s="97"/>
      <c r="AI45" s="97"/>
      <c r="AJ45" s="97"/>
      <c r="AK45" s="97"/>
      <c r="AL45" s="97"/>
      <c r="AM45" s="97"/>
    </row>
    <row r="46" spans="1:39" x14ac:dyDescent="0.25">
      <c r="A46" s="119"/>
      <c r="B46" s="119"/>
      <c r="C46" s="119"/>
      <c r="D46" s="119"/>
      <c r="E46" s="121"/>
      <c r="F46" s="121"/>
      <c r="G46" s="121"/>
      <c r="H46" s="121"/>
      <c r="I46" s="203"/>
      <c r="J46" s="203"/>
      <c r="K46" s="121"/>
      <c r="L46" s="121"/>
      <c r="M46" s="121"/>
      <c r="N46" s="121"/>
      <c r="O46" s="121"/>
      <c r="P46" s="121"/>
      <c r="Q46" s="97"/>
      <c r="R46" s="187"/>
      <c r="S46" s="121"/>
      <c r="T46" s="121"/>
      <c r="U46" s="121"/>
      <c r="V46" s="97"/>
      <c r="W46" s="199"/>
      <c r="X46" s="97"/>
      <c r="Y46" s="97"/>
      <c r="Z46" s="97"/>
      <c r="AA46" s="97"/>
      <c r="AB46" s="97"/>
      <c r="AC46" s="97"/>
      <c r="AD46" s="97"/>
      <c r="AE46" s="97"/>
      <c r="AF46" s="97"/>
      <c r="AG46" s="97"/>
      <c r="AH46" s="97"/>
      <c r="AI46" s="97"/>
      <c r="AJ46" s="97"/>
      <c r="AK46" s="97"/>
      <c r="AL46" s="97"/>
      <c r="AM46" s="97"/>
    </row>
    <row r="47" spans="1:39" x14ac:dyDescent="0.25">
      <c r="A47" s="119"/>
      <c r="B47" s="119"/>
      <c r="C47" s="119"/>
      <c r="D47" s="119"/>
      <c r="E47" s="121"/>
      <c r="F47" s="121"/>
      <c r="G47" s="121"/>
      <c r="H47" s="121"/>
      <c r="I47" s="203"/>
      <c r="J47" s="203"/>
      <c r="K47" s="121"/>
      <c r="L47" s="121"/>
      <c r="M47" s="121"/>
      <c r="N47" s="121"/>
      <c r="O47" s="121"/>
      <c r="P47" s="121"/>
      <c r="Q47" s="97"/>
      <c r="R47" s="187"/>
      <c r="S47" s="121"/>
      <c r="T47" s="121"/>
      <c r="U47" s="121"/>
      <c r="V47" s="97"/>
      <c r="W47" s="199"/>
      <c r="X47" s="97"/>
      <c r="Y47" s="97"/>
      <c r="Z47" s="97"/>
      <c r="AA47" s="97"/>
      <c r="AB47" s="97"/>
      <c r="AC47" s="97"/>
      <c r="AD47" s="97"/>
      <c r="AE47" s="97"/>
      <c r="AF47" s="97"/>
      <c r="AG47" s="97"/>
      <c r="AH47" s="97"/>
      <c r="AI47" s="97"/>
      <c r="AJ47" s="97"/>
      <c r="AK47" s="97"/>
      <c r="AL47" s="97"/>
      <c r="AM47" s="97"/>
    </row>
    <row r="48" spans="1:39" x14ac:dyDescent="0.25">
      <c r="A48" s="119"/>
      <c r="B48" s="119"/>
      <c r="C48" s="119"/>
      <c r="D48" s="119"/>
      <c r="E48" s="121"/>
      <c r="F48" s="121"/>
      <c r="G48" s="121"/>
      <c r="H48" s="121"/>
      <c r="I48" s="203"/>
      <c r="J48" s="203"/>
      <c r="K48" s="121"/>
      <c r="L48" s="121"/>
      <c r="M48" s="121"/>
      <c r="N48" s="121"/>
      <c r="O48" s="121"/>
      <c r="P48" s="121"/>
      <c r="Q48" s="97"/>
      <c r="R48" s="187"/>
      <c r="S48" s="121"/>
      <c r="T48" s="121"/>
      <c r="U48" s="121"/>
      <c r="V48" s="97"/>
      <c r="W48" s="199"/>
      <c r="X48" s="97"/>
      <c r="Y48" s="97"/>
      <c r="Z48" s="97"/>
      <c r="AA48" s="97"/>
      <c r="AB48" s="97"/>
      <c r="AC48" s="97"/>
      <c r="AD48" s="97"/>
      <c r="AE48" s="97"/>
      <c r="AF48" s="97"/>
      <c r="AG48" s="97"/>
      <c r="AH48" s="97"/>
      <c r="AI48" s="97"/>
      <c r="AJ48" s="97"/>
      <c r="AK48" s="97"/>
      <c r="AL48" s="97"/>
      <c r="AM48" s="97"/>
    </row>
    <row r="49" spans="1:39" x14ac:dyDescent="0.25">
      <c r="A49" s="119"/>
      <c r="B49" s="119"/>
      <c r="C49" s="119"/>
      <c r="D49" s="119"/>
      <c r="E49" s="121"/>
      <c r="F49" s="121"/>
      <c r="G49" s="121"/>
      <c r="H49" s="121"/>
      <c r="I49" s="203"/>
      <c r="J49" s="203"/>
      <c r="K49" s="121"/>
      <c r="L49" s="121"/>
      <c r="M49" s="121"/>
      <c r="N49" s="121"/>
      <c r="O49" s="121"/>
      <c r="P49" s="121"/>
      <c r="Q49" s="97"/>
      <c r="R49" s="187"/>
      <c r="S49" s="121"/>
      <c r="T49" s="121"/>
      <c r="U49" s="121"/>
      <c r="V49" s="97"/>
      <c r="W49" s="199"/>
      <c r="X49" s="97"/>
      <c r="Y49" s="97"/>
      <c r="Z49" s="97"/>
      <c r="AA49" s="97"/>
      <c r="AB49" s="97"/>
      <c r="AC49" s="97"/>
      <c r="AD49" s="97"/>
      <c r="AE49" s="97"/>
      <c r="AF49" s="97"/>
      <c r="AG49" s="97"/>
      <c r="AH49" s="97"/>
      <c r="AI49" s="97"/>
      <c r="AJ49" s="97"/>
      <c r="AK49" s="97"/>
      <c r="AL49" s="97"/>
      <c r="AM49" s="97"/>
    </row>
  </sheetData>
  <autoFilter ref="A3:AR22" xr:uid="{00000000-0001-0000-0100-000000000000}"/>
  <mergeCells count="2">
    <mergeCell ref="F2:H2"/>
    <mergeCell ref="K2:M2"/>
  </mergeCells>
  <hyperlinks>
    <hyperlink ref="Z4" r:id="rId1" xr:uid="{DAD773B0-D307-46B8-A17B-87FAE5542835}"/>
    <hyperlink ref="Z6" r:id="rId2" xr:uid="{47A21C7F-6666-41ED-A2D3-D4DCE4677E26}"/>
    <hyperlink ref="Z22" r:id="rId3" display="https://www.secop.gov.co/CO1ContractsManagement/Tendering/ProcurementContractEdit/View?docUniqueIdentifier=CO1.PCCNTR.6725330&amp;prevCtxUrl=https%3a%2f%2fwww.secop.gov.co%3a443%2fCO1ContractsManagement%2fTendering%2fProcurementContractManagement%2fIndex&amp;prevCtxLbl=Contratos+" xr:uid="{9113DB45-BE59-483F-89B2-2EDF9538757E}"/>
    <hyperlink ref="Z16" r:id="rId4" xr:uid="{0DD98AFB-0470-41CE-BFDC-3CAA21287EF3}"/>
    <hyperlink ref="Z17" r:id="rId5" xr:uid="{BB3479BB-041C-4249-AC5D-FD99A125D693}"/>
    <hyperlink ref="Z18" r:id="rId6" display="https://www.secop.gov.co/CO1ContractsManagement/Tendering/ProcurementContractEdit/View?docUniqueIdentifier=CO1.PCCNTR.5524421&amp;prevCtxUrl=https%3a%2f%2fwww.secop.gov.co%3a443%2fCO1ContractsManagement%2fTendering%2fProcurementContractManagement%2fIndex&amp;prevCtxLbl=Contratos+" xr:uid="{9606D8B4-2099-424F-956F-8CD5E54D2688}"/>
    <hyperlink ref="Z20" r:id="rId7" display="https://www.secop.gov.co/CO1ContractsManagement/Tendering/ProcurementContractEdit/View?docUniqueIdentifier=CO1.PCCNTR.5398797&amp;prevCtxUrl=https%3a%2f%2fwww.secop.gov.co%3a443%2fCO1ContractsManagement%2fTendering%2fProcurementContractManagement%2fIndex&amp;prevCtxLbl=Contratos+" xr:uid="{B88457B6-5FDD-4387-BA97-C089C00FE190}"/>
  </hyperlinks>
  <pageMargins left="0.70866141732283472" right="0.70866141732283472" top="0.74803149606299213" bottom="0.74803149606299213" header="0.31496062992125984" footer="0.31496062992125984"/>
  <pageSetup scale="52" orientation="landscape" r:id="rId8"/>
  <colBreaks count="1" manualBreakCount="1">
    <brk id="23"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8E9E16-3CC0-4342-B90B-F5A0BCA0A315}">
  <dimension ref="A1:AV51"/>
  <sheetViews>
    <sheetView workbookViewId="0">
      <selection activeCell="J5" sqref="J5"/>
    </sheetView>
  </sheetViews>
  <sheetFormatPr baseColWidth="10" defaultColWidth="52.28515625" defaultRowHeight="15" x14ac:dyDescent="0.25"/>
  <cols>
    <col min="1" max="1" width="14.42578125" customWidth="1"/>
    <col min="2" max="2" width="15.28515625" customWidth="1"/>
    <col min="3" max="3" width="9.5703125" customWidth="1"/>
    <col min="4" max="4" width="7.85546875" customWidth="1"/>
    <col min="5" max="5" width="22.7109375" customWidth="1"/>
    <col min="6" max="6" width="16.85546875" customWidth="1"/>
    <col min="7" max="7" width="15.42578125" customWidth="1"/>
    <col min="8" max="8" width="12" customWidth="1"/>
    <col min="9" max="9" width="15.42578125" customWidth="1"/>
    <col min="10" max="10" width="13.42578125" customWidth="1"/>
    <col min="11" max="11" width="44" customWidth="1"/>
    <col min="12" max="12" width="20.28515625" customWidth="1"/>
    <col min="13" max="13" width="18.28515625" customWidth="1"/>
    <col min="14" max="14" width="22.7109375" customWidth="1"/>
    <col min="15" max="15" width="19.140625" customWidth="1"/>
    <col min="16" max="16" width="21.7109375" customWidth="1"/>
    <col min="18" max="18" width="16.7109375" customWidth="1"/>
    <col min="19" max="19" width="13" customWidth="1"/>
    <col min="20" max="20" width="11" customWidth="1"/>
    <col min="21" max="21" width="13" customWidth="1"/>
  </cols>
  <sheetData>
    <row r="1" spans="1:36" x14ac:dyDescent="0.25">
      <c r="A1" s="62" t="s">
        <v>377</v>
      </c>
      <c r="B1" s="62" t="s">
        <v>476</v>
      </c>
      <c r="C1" s="62" t="s">
        <v>477</v>
      </c>
      <c r="D1" s="62" t="s">
        <v>377</v>
      </c>
      <c r="E1" s="63" t="s">
        <v>378</v>
      </c>
      <c r="F1" s="63" t="s">
        <v>478</v>
      </c>
      <c r="G1" s="63" t="s">
        <v>382</v>
      </c>
      <c r="H1" s="48" t="s">
        <v>383</v>
      </c>
      <c r="I1" s="48" t="s">
        <v>384</v>
      </c>
      <c r="J1" s="48" t="s">
        <v>479</v>
      </c>
      <c r="K1" s="48" t="s">
        <v>388</v>
      </c>
      <c r="L1" s="48" t="s">
        <v>480</v>
      </c>
      <c r="M1" s="48" t="s">
        <v>481</v>
      </c>
      <c r="N1" s="48" t="s">
        <v>482</v>
      </c>
      <c r="O1" s="48" t="s">
        <v>483</v>
      </c>
      <c r="P1" s="48" t="s">
        <v>484</v>
      </c>
      <c r="Q1" s="48" t="s">
        <v>485</v>
      </c>
      <c r="R1" s="48" t="s">
        <v>486</v>
      </c>
      <c r="S1" s="48" t="s">
        <v>487</v>
      </c>
      <c r="T1" s="48" t="s">
        <v>488</v>
      </c>
      <c r="U1" s="48" t="s">
        <v>392</v>
      </c>
      <c r="V1" s="49" t="s">
        <v>393</v>
      </c>
      <c r="W1" s="49" t="s">
        <v>394</v>
      </c>
      <c r="X1" s="49" t="s">
        <v>395</v>
      </c>
      <c r="Y1" s="66" t="s">
        <v>396</v>
      </c>
      <c r="Z1" s="69" t="s">
        <v>489</v>
      </c>
      <c r="AA1" s="50" t="s">
        <v>490</v>
      </c>
      <c r="AB1" s="50" t="s">
        <v>491</v>
      </c>
      <c r="AC1" s="50"/>
      <c r="AD1" s="50"/>
      <c r="AE1" s="50"/>
      <c r="AF1" s="50"/>
      <c r="AG1" s="50"/>
      <c r="AH1" s="50"/>
      <c r="AI1" s="50"/>
      <c r="AJ1" s="50"/>
    </row>
    <row r="2" spans="1:36" ht="83.25" customHeight="1" x14ac:dyDescent="0.3">
      <c r="A2" s="55">
        <v>1</v>
      </c>
      <c r="B2" s="52" t="s">
        <v>176</v>
      </c>
      <c r="C2" s="52">
        <v>2020</v>
      </c>
      <c r="D2" s="52">
        <v>664</v>
      </c>
      <c r="E2" s="56" t="s">
        <v>492</v>
      </c>
      <c r="F2" s="53">
        <v>45418</v>
      </c>
      <c r="G2" s="52" t="s">
        <v>115</v>
      </c>
      <c r="H2" s="52" t="s">
        <v>108</v>
      </c>
      <c r="I2" s="52" t="s">
        <v>493</v>
      </c>
      <c r="J2" s="52" t="s">
        <v>494</v>
      </c>
      <c r="K2" s="52" t="s">
        <v>495</v>
      </c>
      <c r="L2" s="64" t="s">
        <v>446</v>
      </c>
      <c r="M2" s="64" t="s">
        <v>446</v>
      </c>
      <c r="N2" s="64" t="s">
        <v>446</v>
      </c>
      <c r="O2" s="64" t="s">
        <v>446</v>
      </c>
      <c r="P2" s="52" t="s">
        <v>446</v>
      </c>
      <c r="Q2" s="70" t="s">
        <v>496</v>
      </c>
      <c r="R2" s="53" t="s">
        <v>446</v>
      </c>
      <c r="S2" s="52" t="s">
        <v>446</v>
      </c>
      <c r="T2" s="53" t="s">
        <v>446</v>
      </c>
      <c r="U2" s="52" t="s">
        <v>446</v>
      </c>
      <c r="V2" s="52" t="s">
        <v>497</v>
      </c>
      <c r="W2" s="52" t="s">
        <v>498</v>
      </c>
      <c r="X2" s="52" t="s">
        <v>446</v>
      </c>
      <c r="Y2" s="67"/>
      <c r="Z2" s="69">
        <f t="shared" ref="Z2:Z18" si="0">DAY(F2)</f>
        <v>6</v>
      </c>
      <c r="AA2" s="50">
        <f t="shared" ref="AA2:AA18" si="1">MONTH(F2)</f>
        <v>5</v>
      </c>
      <c r="AB2" s="50">
        <f t="shared" ref="AB2:AB18" si="2">YEAR(F2)</f>
        <v>2024</v>
      </c>
      <c r="AC2" s="50"/>
      <c r="AD2" s="50"/>
      <c r="AE2" s="50"/>
      <c r="AF2" s="50"/>
      <c r="AG2" s="50"/>
      <c r="AH2" s="50"/>
      <c r="AI2" s="50"/>
      <c r="AJ2" s="50"/>
    </row>
    <row r="3" spans="1:36" ht="83.25" customHeight="1" x14ac:dyDescent="0.25">
      <c r="A3" s="55">
        <v>2</v>
      </c>
      <c r="B3" s="52" t="s">
        <v>250</v>
      </c>
      <c r="C3" s="52">
        <v>2021</v>
      </c>
      <c r="D3" s="52">
        <v>737</v>
      </c>
      <c r="E3" s="52" t="s">
        <v>499</v>
      </c>
      <c r="F3" s="53">
        <v>45445</v>
      </c>
      <c r="G3" s="52" t="s">
        <v>253</v>
      </c>
      <c r="H3" s="52" t="e">
        <f>VLOOKUP(B3,#REF!,7,0)</f>
        <v>#REF!</v>
      </c>
      <c r="I3" s="52" t="s">
        <v>500</v>
      </c>
      <c r="J3" s="52" t="s">
        <v>494</v>
      </c>
      <c r="K3" s="71" t="s">
        <v>501</v>
      </c>
      <c r="L3" s="64">
        <v>0</v>
      </c>
      <c r="M3" s="64">
        <v>0</v>
      </c>
      <c r="N3" s="64">
        <v>0</v>
      </c>
      <c r="O3" s="64">
        <v>0</v>
      </c>
      <c r="P3" s="52">
        <v>0</v>
      </c>
      <c r="Q3" s="65" t="s">
        <v>502</v>
      </c>
      <c r="R3" s="53" t="s">
        <v>503</v>
      </c>
      <c r="S3" s="52"/>
      <c r="T3" s="53">
        <v>45629</v>
      </c>
      <c r="U3" s="52"/>
      <c r="V3" s="52" t="s">
        <v>504</v>
      </c>
      <c r="W3" s="52" t="s">
        <v>505</v>
      </c>
      <c r="X3" s="52"/>
      <c r="Y3" s="67"/>
      <c r="Z3" s="69">
        <f t="shared" si="0"/>
        <v>2</v>
      </c>
      <c r="AA3" s="50">
        <f t="shared" si="1"/>
        <v>6</v>
      </c>
      <c r="AB3" s="50">
        <f t="shared" si="2"/>
        <v>2024</v>
      </c>
      <c r="AC3" s="50"/>
      <c r="AD3" s="50"/>
      <c r="AE3" s="50"/>
      <c r="AF3" s="50"/>
      <c r="AG3" s="50"/>
      <c r="AH3" s="50"/>
      <c r="AI3" s="50"/>
      <c r="AJ3" s="50"/>
    </row>
    <row r="4" spans="1:36" ht="83.25" customHeight="1" x14ac:dyDescent="0.25">
      <c r="A4" s="55">
        <v>3</v>
      </c>
      <c r="B4" s="52" t="s">
        <v>198</v>
      </c>
      <c r="C4" s="52">
        <v>2021</v>
      </c>
      <c r="D4" s="52">
        <v>262</v>
      </c>
      <c r="E4" s="52" t="s">
        <v>506</v>
      </c>
      <c r="F4" s="53">
        <v>45456</v>
      </c>
      <c r="G4" s="52" t="s">
        <v>194</v>
      </c>
      <c r="H4" s="52" t="e">
        <f>VLOOKUP(B4,#REF!,7,0)</f>
        <v>#REF!</v>
      </c>
      <c r="I4" s="52" t="s">
        <v>507</v>
      </c>
      <c r="J4" s="52" t="s">
        <v>494</v>
      </c>
      <c r="K4" s="58" t="s">
        <v>200</v>
      </c>
      <c r="L4" s="72">
        <v>753011487</v>
      </c>
      <c r="M4" s="64">
        <v>0</v>
      </c>
      <c r="N4" s="72">
        <v>42040841</v>
      </c>
      <c r="O4" s="73">
        <v>795052328</v>
      </c>
      <c r="P4" s="52">
        <v>0</v>
      </c>
      <c r="Q4" s="74"/>
      <c r="R4" s="53">
        <v>44242</v>
      </c>
      <c r="S4" s="52"/>
      <c r="T4" s="53">
        <v>44544</v>
      </c>
      <c r="U4" s="52"/>
      <c r="V4" s="52" t="s">
        <v>508</v>
      </c>
      <c r="W4" s="52" t="s">
        <v>509</v>
      </c>
      <c r="X4" s="75" t="s">
        <v>510</v>
      </c>
      <c r="Y4" s="67" t="s">
        <v>511</v>
      </c>
      <c r="Z4" s="69">
        <f t="shared" si="0"/>
        <v>13</v>
      </c>
      <c r="AA4" s="50">
        <f t="shared" si="1"/>
        <v>6</v>
      </c>
      <c r="AB4" s="50">
        <f t="shared" si="2"/>
        <v>2024</v>
      </c>
      <c r="AC4" s="50"/>
      <c r="AD4" s="50"/>
      <c r="AE4" s="50"/>
      <c r="AF4" s="50"/>
      <c r="AG4" s="50"/>
      <c r="AH4" s="50"/>
      <c r="AI4" s="50"/>
      <c r="AJ4" s="50"/>
    </row>
    <row r="5" spans="1:36" ht="83.25" customHeight="1" x14ac:dyDescent="0.25">
      <c r="A5" s="55">
        <v>4</v>
      </c>
      <c r="B5" s="52" t="s">
        <v>218</v>
      </c>
      <c r="C5" s="52">
        <v>2021</v>
      </c>
      <c r="D5" s="52">
        <v>608</v>
      </c>
      <c r="E5" s="52" t="s">
        <v>219</v>
      </c>
      <c r="F5" s="53">
        <v>45457</v>
      </c>
      <c r="G5" s="52" t="s">
        <v>184</v>
      </c>
      <c r="H5" s="52" t="e">
        <f>VLOOKUP(B5,#REF!,7,0)</f>
        <v>#REF!</v>
      </c>
      <c r="I5" s="52" t="s">
        <v>512</v>
      </c>
      <c r="J5" s="52" t="s">
        <v>494</v>
      </c>
      <c r="K5" s="52" t="s">
        <v>513</v>
      </c>
      <c r="L5" s="64">
        <v>400000000</v>
      </c>
      <c r="M5" s="64" t="s">
        <v>446</v>
      </c>
      <c r="N5" s="64">
        <v>132362183</v>
      </c>
      <c r="O5" s="64">
        <v>532362183</v>
      </c>
      <c r="P5" s="52">
        <v>0</v>
      </c>
      <c r="Q5" s="52" t="s">
        <v>446</v>
      </c>
      <c r="R5" s="53">
        <v>44407</v>
      </c>
      <c r="S5" s="52" t="s">
        <v>446</v>
      </c>
      <c r="T5" s="53">
        <v>44545</v>
      </c>
      <c r="U5" s="52" t="s">
        <v>446</v>
      </c>
      <c r="V5" s="52" t="s">
        <v>514</v>
      </c>
      <c r="W5" s="76" t="s">
        <v>515</v>
      </c>
      <c r="X5" s="75"/>
      <c r="Y5" s="67" t="s">
        <v>446</v>
      </c>
      <c r="Z5" s="69">
        <f t="shared" si="0"/>
        <v>14</v>
      </c>
      <c r="AA5" s="50">
        <f t="shared" si="1"/>
        <v>6</v>
      </c>
      <c r="AB5" s="50">
        <f t="shared" si="2"/>
        <v>2024</v>
      </c>
      <c r="AC5" s="50"/>
      <c r="AD5" s="50"/>
      <c r="AE5" s="50"/>
      <c r="AF5" s="50"/>
      <c r="AG5" s="50"/>
      <c r="AH5" s="50"/>
      <c r="AI5" s="50"/>
      <c r="AJ5" s="50"/>
    </row>
    <row r="6" spans="1:36" ht="83.25" customHeight="1" x14ac:dyDescent="0.25">
      <c r="A6" s="55">
        <v>5</v>
      </c>
      <c r="B6" s="52" t="s">
        <v>190</v>
      </c>
      <c r="C6" s="52">
        <v>2020</v>
      </c>
      <c r="D6" s="52">
        <v>693</v>
      </c>
      <c r="E6" s="52" t="s">
        <v>191</v>
      </c>
      <c r="F6" s="53">
        <v>45459</v>
      </c>
      <c r="G6" s="52" t="s">
        <v>194</v>
      </c>
      <c r="H6" s="52" t="e">
        <f>VLOOKUP(B6,#REF!,7,0)</f>
        <v>#REF!</v>
      </c>
      <c r="I6" s="52" t="s">
        <v>516</v>
      </c>
      <c r="J6" s="52" t="s">
        <v>494</v>
      </c>
      <c r="K6" s="52" t="s">
        <v>192</v>
      </c>
      <c r="L6" s="64">
        <v>1793680000</v>
      </c>
      <c r="M6" s="64">
        <v>886500000</v>
      </c>
      <c r="N6" s="64" t="s">
        <v>517</v>
      </c>
      <c r="O6" s="64">
        <v>2830180000</v>
      </c>
      <c r="P6" s="77">
        <v>228875995</v>
      </c>
      <c r="Q6" s="52" t="s">
        <v>446</v>
      </c>
      <c r="R6" s="53">
        <v>44183</v>
      </c>
      <c r="S6" s="52" t="s">
        <v>518</v>
      </c>
      <c r="T6" s="53">
        <v>44547</v>
      </c>
      <c r="U6" s="52" t="s">
        <v>519</v>
      </c>
      <c r="V6" s="52" t="s">
        <v>520</v>
      </c>
      <c r="W6" s="52" t="s">
        <v>521</v>
      </c>
      <c r="X6" s="75" t="s">
        <v>522</v>
      </c>
      <c r="Y6" s="67" t="s">
        <v>511</v>
      </c>
      <c r="Z6" s="69">
        <f t="shared" si="0"/>
        <v>16</v>
      </c>
      <c r="AA6" s="50">
        <f t="shared" si="1"/>
        <v>6</v>
      </c>
      <c r="AB6" s="50">
        <f t="shared" si="2"/>
        <v>2024</v>
      </c>
      <c r="AC6" s="50"/>
      <c r="AD6" s="50"/>
      <c r="AE6" s="50"/>
      <c r="AF6" s="50"/>
      <c r="AG6" s="50"/>
      <c r="AH6" s="50"/>
      <c r="AI6" s="50"/>
      <c r="AJ6" s="50"/>
    </row>
    <row r="7" spans="1:36" ht="83.25" customHeight="1" x14ac:dyDescent="0.25">
      <c r="A7" s="55">
        <v>6</v>
      </c>
      <c r="B7" s="52" t="s">
        <v>246</v>
      </c>
      <c r="C7" s="52">
        <v>2021</v>
      </c>
      <c r="D7" s="52">
        <v>721</v>
      </c>
      <c r="E7" s="52" t="s">
        <v>523</v>
      </c>
      <c r="F7" s="53">
        <v>45462</v>
      </c>
      <c r="G7" s="52" t="s">
        <v>209</v>
      </c>
      <c r="H7" s="52" t="e">
        <f>VLOOKUP(B7,#REF!,7,0)</f>
        <v>#REF!</v>
      </c>
      <c r="I7" s="52" t="s">
        <v>524</v>
      </c>
      <c r="J7" s="52" t="s">
        <v>494</v>
      </c>
      <c r="K7" s="71" t="s">
        <v>525</v>
      </c>
      <c r="L7" s="72">
        <v>613175500</v>
      </c>
      <c r="M7" s="64"/>
      <c r="N7" s="72">
        <v>43927510</v>
      </c>
      <c r="O7" s="64">
        <v>657103010</v>
      </c>
      <c r="P7" s="52"/>
      <c r="Q7" s="52"/>
      <c r="R7" s="53">
        <v>44469</v>
      </c>
      <c r="S7" s="52"/>
      <c r="T7" s="53">
        <v>44550</v>
      </c>
      <c r="U7" s="52" t="s">
        <v>526</v>
      </c>
      <c r="V7" s="52" t="s">
        <v>527</v>
      </c>
      <c r="W7" s="75" t="s">
        <v>528</v>
      </c>
      <c r="X7" s="75"/>
      <c r="Y7" s="67"/>
      <c r="Z7" s="69">
        <f t="shared" si="0"/>
        <v>19</v>
      </c>
      <c r="AA7" s="50">
        <f t="shared" si="1"/>
        <v>6</v>
      </c>
      <c r="AB7" s="50">
        <f t="shared" si="2"/>
        <v>2024</v>
      </c>
      <c r="AC7" s="50"/>
      <c r="AD7" s="50"/>
      <c r="AE7" s="50"/>
      <c r="AF7" s="50"/>
      <c r="AG7" s="50"/>
      <c r="AH7" s="50"/>
      <c r="AI7" s="50"/>
      <c r="AJ7" s="50"/>
    </row>
    <row r="8" spans="1:36" ht="83.25" customHeight="1" x14ac:dyDescent="0.3">
      <c r="A8" s="55">
        <v>7</v>
      </c>
      <c r="B8" s="52" t="s">
        <v>231</v>
      </c>
      <c r="C8" s="52">
        <v>2021</v>
      </c>
      <c r="D8" s="52">
        <v>639</v>
      </c>
      <c r="E8" s="52" t="s">
        <v>529</v>
      </c>
      <c r="F8" s="53">
        <v>45471</v>
      </c>
      <c r="G8" s="52" t="s">
        <v>142</v>
      </c>
      <c r="H8" s="52" t="e">
        <f>VLOOKUP(B8,#REF!,7,0)</f>
        <v>#REF!</v>
      </c>
      <c r="I8" s="52" t="s">
        <v>530</v>
      </c>
      <c r="J8" s="52" t="s">
        <v>494</v>
      </c>
      <c r="K8" s="52" t="s">
        <v>531</v>
      </c>
      <c r="L8" s="64">
        <v>50000000</v>
      </c>
      <c r="M8" s="64" t="s">
        <v>532</v>
      </c>
      <c r="N8" s="64">
        <v>12583542</v>
      </c>
      <c r="O8" s="64">
        <v>62583542</v>
      </c>
      <c r="P8" s="64">
        <v>5837753</v>
      </c>
      <c r="Q8" s="52" t="s">
        <v>446</v>
      </c>
      <c r="R8" s="53">
        <v>44407</v>
      </c>
      <c r="S8" s="52" t="s">
        <v>533</v>
      </c>
      <c r="T8" s="53">
        <v>44559</v>
      </c>
      <c r="U8" s="52" t="s">
        <v>403</v>
      </c>
      <c r="V8" s="75" t="s">
        <v>534</v>
      </c>
      <c r="W8" s="78" t="s">
        <v>535</v>
      </c>
      <c r="X8" s="75"/>
      <c r="Y8" s="79" t="s">
        <v>536</v>
      </c>
      <c r="Z8" s="69">
        <f t="shared" si="0"/>
        <v>28</v>
      </c>
      <c r="AA8" s="50">
        <f t="shared" si="1"/>
        <v>6</v>
      </c>
      <c r="AB8" s="50">
        <f t="shared" si="2"/>
        <v>2024</v>
      </c>
      <c r="AC8" s="50"/>
      <c r="AD8" s="50"/>
      <c r="AE8" s="50"/>
      <c r="AF8" s="50"/>
      <c r="AG8" s="50"/>
      <c r="AH8" s="50"/>
      <c r="AI8" s="50"/>
      <c r="AJ8" s="50"/>
    </row>
    <row r="9" spans="1:36" ht="83.25" customHeight="1" x14ac:dyDescent="0.25">
      <c r="A9" s="55">
        <v>8</v>
      </c>
      <c r="B9" s="52" t="s">
        <v>201</v>
      </c>
      <c r="C9" s="52">
        <v>2021</v>
      </c>
      <c r="D9" s="52">
        <v>530</v>
      </c>
      <c r="E9" s="52" t="s">
        <v>537</v>
      </c>
      <c r="F9" s="53">
        <v>45472</v>
      </c>
      <c r="G9" s="52" t="s">
        <v>142</v>
      </c>
      <c r="H9" s="52" t="e">
        <f>VLOOKUP(B9,#REF!,7,0)</f>
        <v>#REF!</v>
      </c>
      <c r="I9" s="52" t="s">
        <v>538</v>
      </c>
      <c r="J9" s="52" t="s">
        <v>539</v>
      </c>
      <c r="K9" s="52" t="s">
        <v>540</v>
      </c>
      <c r="L9" s="64">
        <v>400000000</v>
      </c>
      <c r="M9" s="64" t="s">
        <v>532</v>
      </c>
      <c r="N9" s="64">
        <v>2635722632</v>
      </c>
      <c r="O9" s="64">
        <v>3185722632</v>
      </c>
      <c r="P9" s="52" t="s">
        <v>446</v>
      </c>
      <c r="Q9" s="52" t="s">
        <v>446</v>
      </c>
      <c r="R9" s="53">
        <v>44356</v>
      </c>
      <c r="S9" s="52" t="s">
        <v>446</v>
      </c>
      <c r="T9" s="53">
        <v>44560</v>
      </c>
      <c r="U9" s="52" t="s">
        <v>403</v>
      </c>
      <c r="V9" s="52" t="s">
        <v>541</v>
      </c>
      <c r="W9" s="80" t="s">
        <v>542</v>
      </c>
      <c r="X9" s="75"/>
      <c r="Y9" s="81" t="s">
        <v>543</v>
      </c>
      <c r="Z9" s="69">
        <f t="shared" si="0"/>
        <v>29</v>
      </c>
      <c r="AA9" s="50">
        <f t="shared" si="1"/>
        <v>6</v>
      </c>
      <c r="AB9" s="50">
        <f t="shared" si="2"/>
        <v>2024</v>
      </c>
      <c r="AC9" s="50"/>
      <c r="AD9" s="50"/>
      <c r="AE9" s="50"/>
      <c r="AF9" s="50"/>
      <c r="AG9" s="50"/>
      <c r="AH9" s="50"/>
      <c r="AI9" s="50"/>
      <c r="AJ9" s="50"/>
    </row>
    <row r="10" spans="1:36" ht="83.25" customHeight="1" x14ac:dyDescent="0.25">
      <c r="A10" s="55">
        <v>9</v>
      </c>
      <c r="B10" s="52" t="s">
        <v>254</v>
      </c>
      <c r="C10" s="52">
        <v>2021</v>
      </c>
      <c r="D10" s="52">
        <v>751</v>
      </c>
      <c r="E10" s="56" t="s">
        <v>544</v>
      </c>
      <c r="F10" s="53">
        <v>45472</v>
      </c>
      <c r="G10" s="52" t="s">
        <v>184</v>
      </c>
      <c r="H10" s="52" t="s">
        <v>108</v>
      </c>
      <c r="I10" s="52" t="s">
        <v>545</v>
      </c>
      <c r="J10" s="52" t="s">
        <v>494</v>
      </c>
      <c r="K10" s="52" t="s">
        <v>256</v>
      </c>
      <c r="L10" s="64" t="s">
        <v>546</v>
      </c>
      <c r="M10" s="64" t="s">
        <v>547</v>
      </c>
      <c r="N10" s="64" t="s">
        <v>548</v>
      </c>
      <c r="O10" s="64" t="s">
        <v>549</v>
      </c>
      <c r="P10" s="52" t="s">
        <v>446</v>
      </c>
      <c r="Q10" s="52" t="s">
        <v>446</v>
      </c>
      <c r="R10" s="53">
        <v>44470</v>
      </c>
      <c r="S10" s="52" t="s">
        <v>446</v>
      </c>
      <c r="T10" s="53">
        <v>44556</v>
      </c>
      <c r="U10" s="52" t="s">
        <v>403</v>
      </c>
      <c r="V10" s="52" t="s">
        <v>550</v>
      </c>
      <c r="W10" s="76" t="s">
        <v>551</v>
      </c>
      <c r="X10" s="75"/>
      <c r="Y10" s="67" t="s">
        <v>446</v>
      </c>
      <c r="Z10" s="69">
        <f t="shared" si="0"/>
        <v>29</v>
      </c>
      <c r="AA10" s="50">
        <f t="shared" si="1"/>
        <v>6</v>
      </c>
      <c r="AB10" s="50">
        <f t="shared" si="2"/>
        <v>2024</v>
      </c>
      <c r="AC10" s="50"/>
      <c r="AD10" s="50"/>
      <c r="AE10" s="50"/>
      <c r="AF10" s="50"/>
      <c r="AG10" s="50"/>
      <c r="AH10" s="50"/>
      <c r="AI10" s="50"/>
      <c r="AJ10" s="50"/>
    </row>
    <row r="11" spans="1:36" ht="83.25" customHeight="1" x14ac:dyDescent="0.25">
      <c r="A11" s="55">
        <v>10</v>
      </c>
      <c r="B11" s="52" t="s">
        <v>104</v>
      </c>
      <c r="C11" s="52">
        <v>2019</v>
      </c>
      <c r="D11" s="52">
        <v>299</v>
      </c>
      <c r="E11" s="52" t="s">
        <v>552</v>
      </c>
      <c r="F11" s="53">
        <v>45473</v>
      </c>
      <c r="G11" s="52" t="s">
        <v>110</v>
      </c>
      <c r="H11" s="52" t="e">
        <f>VLOOKUP(B11,#REF!,7,0)</f>
        <v>#REF!</v>
      </c>
      <c r="I11" s="52" t="s">
        <v>553</v>
      </c>
      <c r="J11" s="52" t="s">
        <v>107</v>
      </c>
      <c r="K11" s="58" t="s">
        <v>106</v>
      </c>
      <c r="L11" s="82" t="s">
        <v>554</v>
      </c>
      <c r="M11" s="82" t="s">
        <v>554</v>
      </c>
      <c r="N11" s="82" t="s">
        <v>554</v>
      </c>
      <c r="O11" s="82" t="s">
        <v>554</v>
      </c>
      <c r="P11" s="82" t="s">
        <v>554</v>
      </c>
      <c r="Q11" s="52"/>
      <c r="R11" s="53"/>
      <c r="S11" s="52"/>
      <c r="T11" s="53"/>
      <c r="U11" s="52"/>
      <c r="V11" s="52" t="s">
        <v>555</v>
      </c>
      <c r="W11" s="52"/>
      <c r="X11" s="52"/>
      <c r="Y11" s="67"/>
      <c r="Z11" s="69">
        <f t="shared" si="0"/>
        <v>30</v>
      </c>
      <c r="AA11" s="50">
        <f t="shared" si="1"/>
        <v>6</v>
      </c>
      <c r="AB11" s="50">
        <f t="shared" si="2"/>
        <v>2024</v>
      </c>
      <c r="AC11" s="50"/>
      <c r="AD11" s="50"/>
      <c r="AE11" s="50"/>
      <c r="AF11" s="50"/>
      <c r="AG11" s="50"/>
      <c r="AH11" s="50"/>
      <c r="AI11" s="50"/>
      <c r="AJ11" s="50"/>
    </row>
    <row r="12" spans="1:36" ht="83.25" customHeight="1" x14ac:dyDescent="0.25">
      <c r="A12" s="55">
        <v>11</v>
      </c>
      <c r="B12" s="52" t="s">
        <v>111</v>
      </c>
      <c r="C12" s="52">
        <v>2019</v>
      </c>
      <c r="D12" s="52">
        <v>328</v>
      </c>
      <c r="E12" s="52" t="s">
        <v>556</v>
      </c>
      <c r="F12" s="53">
        <v>45473</v>
      </c>
      <c r="G12" s="52" t="s">
        <v>115</v>
      </c>
      <c r="H12" s="52" t="e">
        <f>VLOOKUP(B12,#REF!,7,0)</f>
        <v>#REF!</v>
      </c>
      <c r="I12" s="52" t="s">
        <v>557</v>
      </c>
      <c r="J12" s="52" t="s">
        <v>494</v>
      </c>
      <c r="K12" s="52" t="s">
        <v>113</v>
      </c>
      <c r="L12" s="64" t="s">
        <v>554</v>
      </c>
      <c r="M12" s="64" t="s">
        <v>554</v>
      </c>
      <c r="N12" s="64" t="s">
        <v>554</v>
      </c>
      <c r="O12" s="64" t="s">
        <v>554</v>
      </c>
      <c r="P12" s="64" t="s">
        <v>554</v>
      </c>
      <c r="Q12" s="52" t="s">
        <v>446</v>
      </c>
      <c r="R12" s="53">
        <v>43830</v>
      </c>
      <c r="S12" s="52" t="s">
        <v>558</v>
      </c>
      <c r="T12" s="53">
        <v>44561</v>
      </c>
      <c r="U12" s="52" t="s">
        <v>559</v>
      </c>
      <c r="V12" s="52" t="s">
        <v>560</v>
      </c>
      <c r="W12" s="52" t="s">
        <v>561</v>
      </c>
      <c r="X12" s="52"/>
      <c r="Y12" s="67" t="s">
        <v>446</v>
      </c>
      <c r="Z12" s="69">
        <f t="shared" si="0"/>
        <v>30</v>
      </c>
      <c r="AA12" s="50">
        <f t="shared" si="1"/>
        <v>6</v>
      </c>
      <c r="AB12" s="50">
        <f t="shared" si="2"/>
        <v>2024</v>
      </c>
      <c r="AC12" s="50"/>
      <c r="AD12" s="50"/>
      <c r="AE12" s="50"/>
      <c r="AF12" s="50"/>
      <c r="AG12" s="50"/>
      <c r="AH12" s="50"/>
      <c r="AI12" s="50"/>
      <c r="AJ12" s="50"/>
    </row>
    <row r="13" spans="1:36" ht="83.25" customHeight="1" x14ac:dyDescent="0.25">
      <c r="A13" s="55">
        <v>12</v>
      </c>
      <c r="B13" s="52" t="s">
        <v>214</v>
      </c>
      <c r="C13" s="52">
        <v>2021</v>
      </c>
      <c r="D13" s="52">
        <v>575</v>
      </c>
      <c r="E13" s="52" t="s">
        <v>150</v>
      </c>
      <c r="F13" s="53">
        <v>45473</v>
      </c>
      <c r="G13" s="52" t="s">
        <v>209</v>
      </c>
      <c r="H13" s="52" t="e">
        <f>VLOOKUP(B13,#REF!,7,0)</f>
        <v>#REF!</v>
      </c>
      <c r="I13" s="52" t="s">
        <v>562</v>
      </c>
      <c r="J13" s="52" t="s">
        <v>494</v>
      </c>
      <c r="K13" s="52" t="s">
        <v>216</v>
      </c>
      <c r="L13" s="64">
        <v>150000000</v>
      </c>
      <c r="M13" s="64" t="s">
        <v>532</v>
      </c>
      <c r="N13" s="64">
        <v>31918856</v>
      </c>
      <c r="O13" s="64">
        <v>181918856</v>
      </c>
      <c r="P13" s="52" t="s">
        <v>446</v>
      </c>
      <c r="Q13" s="52" t="s">
        <v>446</v>
      </c>
      <c r="R13" s="53">
        <v>44383</v>
      </c>
      <c r="S13" s="52" t="s">
        <v>446</v>
      </c>
      <c r="T13" s="53">
        <v>44561</v>
      </c>
      <c r="U13" s="52" t="s">
        <v>403</v>
      </c>
      <c r="V13" s="52" t="s">
        <v>563</v>
      </c>
      <c r="W13" s="75" t="s">
        <v>564</v>
      </c>
      <c r="X13" s="75"/>
      <c r="Y13" s="67" t="s">
        <v>446</v>
      </c>
      <c r="Z13" s="69">
        <f t="shared" si="0"/>
        <v>30</v>
      </c>
      <c r="AA13" s="50">
        <f t="shared" si="1"/>
        <v>6</v>
      </c>
      <c r="AB13" s="50">
        <f t="shared" si="2"/>
        <v>2024</v>
      </c>
      <c r="AC13" s="50"/>
      <c r="AD13" s="50"/>
      <c r="AE13" s="50"/>
      <c r="AF13" s="50"/>
      <c r="AG13" s="50"/>
      <c r="AH13" s="50"/>
      <c r="AI13" s="50"/>
      <c r="AJ13" s="50"/>
    </row>
    <row r="14" spans="1:36" ht="83.25" customHeight="1" x14ac:dyDescent="0.25">
      <c r="A14" s="55">
        <v>13</v>
      </c>
      <c r="B14" s="52" t="s">
        <v>171</v>
      </c>
      <c r="C14" s="52">
        <v>2020</v>
      </c>
      <c r="D14" s="52">
        <v>660</v>
      </c>
      <c r="E14" s="52" t="s">
        <v>172</v>
      </c>
      <c r="F14" s="53">
        <v>45499</v>
      </c>
      <c r="G14" s="52" t="s">
        <v>115</v>
      </c>
      <c r="H14" s="52" t="e">
        <f>VLOOKUP(B14,#REF!,7,0)</f>
        <v>#REF!</v>
      </c>
      <c r="I14" s="52" t="s">
        <v>493</v>
      </c>
      <c r="J14" s="52" t="s">
        <v>494</v>
      </c>
      <c r="K14" s="52" t="s">
        <v>173</v>
      </c>
      <c r="L14" s="64">
        <v>1200000000</v>
      </c>
      <c r="M14" s="64" t="s">
        <v>532</v>
      </c>
      <c r="N14" s="64">
        <v>353771496</v>
      </c>
      <c r="O14" s="64">
        <v>1553771496</v>
      </c>
      <c r="P14" s="64">
        <v>61229969</v>
      </c>
      <c r="Q14" s="52" t="s">
        <v>446</v>
      </c>
      <c r="R14" s="53">
        <v>44430</v>
      </c>
      <c r="S14" s="52" t="s">
        <v>565</v>
      </c>
      <c r="T14" s="53">
        <v>44561</v>
      </c>
      <c r="U14" s="52" t="s">
        <v>403</v>
      </c>
      <c r="V14" s="52" t="s">
        <v>566</v>
      </c>
      <c r="W14" s="83" t="s">
        <v>567</v>
      </c>
      <c r="X14" s="84"/>
      <c r="Y14" s="67" t="s">
        <v>568</v>
      </c>
      <c r="Z14" s="69">
        <f t="shared" si="0"/>
        <v>26</v>
      </c>
      <c r="AA14" s="50">
        <f t="shared" si="1"/>
        <v>7</v>
      </c>
      <c r="AB14" s="50">
        <f t="shared" si="2"/>
        <v>2024</v>
      </c>
      <c r="AC14" s="50"/>
      <c r="AD14" s="50"/>
      <c r="AE14" s="50"/>
      <c r="AF14" s="50"/>
      <c r="AG14" s="50"/>
      <c r="AH14" s="50"/>
      <c r="AI14" s="50"/>
      <c r="AJ14" s="50"/>
    </row>
    <row r="15" spans="1:36" ht="83.25" customHeight="1" x14ac:dyDescent="0.25">
      <c r="A15" s="55">
        <v>14</v>
      </c>
      <c r="B15" s="52" t="s">
        <v>179</v>
      </c>
      <c r="C15" s="52">
        <v>2020</v>
      </c>
      <c r="D15" s="52">
        <v>665</v>
      </c>
      <c r="E15" s="52" t="s">
        <v>569</v>
      </c>
      <c r="F15" s="53">
        <v>45518</v>
      </c>
      <c r="G15" s="52" t="s">
        <v>184</v>
      </c>
      <c r="H15" s="52" t="e">
        <f>VLOOKUP(B15,#REF!,7,0)</f>
        <v>#REF!</v>
      </c>
      <c r="I15" s="52" t="s">
        <v>524</v>
      </c>
      <c r="J15" s="52" t="s">
        <v>494</v>
      </c>
      <c r="K15" s="52" t="s">
        <v>181</v>
      </c>
      <c r="L15" s="64">
        <v>962000000</v>
      </c>
      <c r="M15" s="64" t="s">
        <v>446</v>
      </c>
      <c r="N15" s="64">
        <v>184392341</v>
      </c>
      <c r="O15" s="64">
        <v>1146392341</v>
      </c>
      <c r="P15" s="52" t="s">
        <v>446</v>
      </c>
      <c r="Q15" s="52" t="s">
        <v>446</v>
      </c>
      <c r="R15" s="53">
        <v>44159</v>
      </c>
      <c r="S15" s="52" t="s">
        <v>446</v>
      </c>
      <c r="T15" s="53">
        <v>44523</v>
      </c>
      <c r="U15" s="52" t="s">
        <v>446</v>
      </c>
      <c r="V15" s="52" t="s">
        <v>570</v>
      </c>
      <c r="W15" s="76" t="s">
        <v>571</v>
      </c>
      <c r="X15" s="75"/>
      <c r="Y15" s="67" t="s">
        <v>446</v>
      </c>
      <c r="Z15" s="69">
        <f t="shared" si="0"/>
        <v>14</v>
      </c>
      <c r="AA15" s="50">
        <f t="shared" si="1"/>
        <v>8</v>
      </c>
      <c r="AB15" s="50">
        <f t="shared" si="2"/>
        <v>2024</v>
      </c>
      <c r="AC15" s="50"/>
      <c r="AD15" s="50"/>
      <c r="AE15" s="50"/>
      <c r="AF15" s="50"/>
      <c r="AG15" s="50"/>
      <c r="AH15" s="50"/>
      <c r="AI15" s="50"/>
      <c r="AJ15" s="50"/>
    </row>
    <row r="16" spans="1:36" ht="83.25" customHeight="1" x14ac:dyDescent="0.25">
      <c r="A16" s="55">
        <v>15</v>
      </c>
      <c r="B16" s="52" t="s">
        <v>223</v>
      </c>
      <c r="C16" s="52">
        <v>2021</v>
      </c>
      <c r="D16" s="52">
        <v>628</v>
      </c>
      <c r="E16" s="52" t="s">
        <v>224</v>
      </c>
      <c r="F16" s="53">
        <v>45524</v>
      </c>
      <c r="G16" s="52" t="s">
        <v>184</v>
      </c>
      <c r="H16" s="52" t="e">
        <f>VLOOKUP(B16,#REF!,7,0)</f>
        <v>#REF!</v>
      </c>
      <c r="I16" s="71" t="s">
        <v>493</v>
      </c>
      <c r="J16" s="52" t="s">
        <v>494</v>
      </c>
      <c r="K16" s="52" t="s">
        <v>572</v>
      </c>
      <c r="L16" s="64">
        <v>1454648159</v>
      </c>
      <c r="M16" s="64" t="s">
        <v>532</v>
      </c>
      <c r="N16" s="64">
        <v>186262728</v>
      </c>
      <c r="O16" s="64">
        <v>1640910887</v>
      </c>
      <c r="P16" s="52" t="s">
        <v>446</v>
      </c>
      <c r="Q16" s="52" t="s">
        <v>446</v>
      </c>
      <c r="R16" s="53">
        <v>44550</v>
      </c>
      <c r="S16" s="52" t="s">
        <v>446</v>
      </c>
      <c r="T16" s="53">
        <v>44614</v>
      </c>
      <c r="U16" s="52"/>
      <c r="V16" s="75" t="s">
        <v>573</v>
      </c>
      <c r="W16" s="76" t="s">
        <v>574</v>
      </c>
      <c r="X16" s="52"/>
      <c r="Y16" s="67" t="s">
        <v>446</v>
      </c>
      <c r="Z16" s="69">
        <f t="shared" si="0"/>
        <v>20</v>
      </c>
      <c r="AA16" s="50">
        <f t="shared" si="1"/>
        <v>8</v>
      </c>
      <c r="AB16" s="50">
        <f t="shared" si="2"/>
        <v>2024</v>
      </c>
      <c r="AC16" s="50"/>
      <c r="AD16" s="50"/>
      <c r="AE16" s="50"/>
      <c r="AF16" s="50"/>
      <c r="AG16" s="50"/>
      <c r="AH16" s="50"/>
      <c r="AI16" s="50"/>
      <c r="AJ16" s="50"/>
    </row>
    <row r="17" spans="1:48" ht="83.25" customHeight="1" x14ac:dyDescent="0.25">
      <c r="A17" s="55">
        <v>16</v>
      </c>
      <c r="B17" s="52" t="s">
        <v>227</v>
      </c>
      <c r="C17" s="52">
        <v>2021</v>
      </c>
      <c r="D17" s="52">
        <v>638</v>
      </c>
      <c r="E17" s="52" t="s">
        <v>575</v>
      </c>
      <c r="F17" s="53">
        <v>45530</v>
      </c>
      <c r="G17" s="52" t="s">
        <v>115</v>
      </c>
      <c r="H17" s="52" t="e">
        <f>VLOOKUP(B17,#REF!,7,0)</f>
        <v>#REF!</v>
      </c>
      <c r="I17" s="52" t="s">
        <v>493</v>
      </c>
      <c r="J17" s="52" t="s">
        <v>494</v>
      </c>
      <c r="K17" s="52" t="s">
        <v>576</v>
      </c>
      <c r="L17" s="64">
        <v>1000000000</v>
      </c>
      <c r="M17" s="64" t="s">
        <v>532</v>
      </c>
      <c r="N17" s="64">
        <v>62281088</v>
      </c>
      <c r="O17" s="64">
        <v>1062281088</v>
      </c>
      <c r="P17" s="52" t="s">
        <v>446</v>
      </c>
      <c r="Q17" s="52" t="s">
        <v>446</v>
      </c>
      <c r="R17" s="52" t="s">
        <v>446</v>
      </c>
      <c r="S17" s="52" t="s">
        <v>446</v>
      </c>
      <c r="T17" s="53">
        <v>44620</v>
      </c>
      <c r="U17" s="52" t="s">
        <v>403</v>
      </c>
      <c r="V17" s="52" t="s">
        <v>577</v>
      </c>
      <c r="W17" s="84" t="s">
        <v>578</v>
      </c>
      <c r="X17" s="84"/>
      <c r="Y17" s="67" t="s">
        <v>446</v>
      </c>
      <c r="Z17" s="69">
        <f t="shared" si="0"/>
        <v>26</v>
      </c>
      <c r="AA17" s="50">
        <f t="shared" si="1"/>
        <v>8</v>
      </c>
      <c r="AB17" s="50">
        <f t="shared" si="2"/>
        <v>2024</v>
      </c>
      <c r="AC17" s="50"/>
      <c r="AD17" s="50"/>
      <c r="AE17" s="50"/>
      <c r="AF17" s="50"/>
      <c r="AG17" s="50"/>
      <c r="AH17" s="50"/>
      <c r="AI17" s="50"/>
      <c r="AJ17" s="50"/>
    </row>
    <row r="18" spans="1:48" ht="83.25" customHeight="1" x14ac:dyDescent="0.25">
      <c r="A18" s="55">
        <v>17</v>
      </c>
      <c r="B18" s="52" t="s">
        <v>234</v>
      </c>
      <c r="C18" s="52">
        <v>2021</v>
      </c>
      <c r="D18" s="52">
        <v>641</v>
      </c>
      <c r="E18" s="52" t="s">
        <v>569</v>
      </c>
      <c r="F18" s="53">
        <v>45530</v>
      </c>
      <c r="G18" s="52" t="s">
        <v>209</v>
      </c>
      <c r="H18" s="52" t="e">
        <f>VLOOKUP(B18,#REF!,7,0)</f>
        <v>#REF!</v>
      </c>
      <c r="I18" s="52" t="s">
        <v>524</v>
      </c>
      <c r="J18" s="52" t="s">
        <v>494</v>
      </c>
      <c r="K18" s="52" t="s">
        <v>579</v>
      </c>
      <c r="L18" s="64">
        <v>286510942</v>
      </c>
      <c r="M18" s="64" t="s">
        <v>532</v>
      </c>
      <c r="N18" s="64">
        <v>50580477</v>
      </c>
      <c r="O18" s="64">
        <v>337091419</v>
      </c>
      <c r="P18" s="52" t="s">
        <v>446</v>
      </c>
      <c r="Q18" s="52" t="s">
        <v>446</v>
      </c>
      <c r="R18" s="53">
        <v>44560</v>
      </c>
      <c r="S18" s="52" t="s">
        <v>580</v>
      </c>
      <c r="T18" s="53">
        <v>44620</v>
      </c>
      <c r="U18" s="52" t="s">
        <v>403</v>
      </c>
      <c r="V18" s="52" t="s">
        <v>581</v>
      </c>
      <c r="W18" s="52" t="s">
        <v>582</v>
      </c>
      <c r="X18" s="52"/>
      <c r="Y18" s="67" t="s">
        <v>446</v>
      </c>
      <c r="Z18" s="69">
        <f t="shared" si="0"/>
        <v>26</v>
      </c>
      <c r="AA18" s="50">
        <f t="shared" si="1"/>
        <v>8</v>
      </c>
      <c r="AB18" s="50">
        <f t="shared" si="2"/>
        <v>2024</v>
      </c>
      <c r="AC18" s="50"/>
      <c r="AD18" s="50"/>
      <c r="AE18" s="50"/>
      <c r="AF18" s="50"/>
      <c r="AG18" s="50"/>
      <c r="AH18" s="50"/>
      <c r="AI18" s="50"/>
      <c r="AJ18" s="50"/>
    </row>
    <row r="19" spans="1:48" ht="83.25" customHeight="1" x14ac:dyDescent="0.25">
      <c r="A19" s="55">
        <v>18</v>
      </c>
      <c r="B19" s="52" t="s">
        <v>275</v>
      </c>
      <c r="C19" s="52">
        <v>2022</v>
      </c>
      <c r="D19" s="52">
        <v>654</v>
      </c>
      <c r="E19" s="52" t="s">
        <v>276</v>
      </c>
      <c r="F19" s="53">
        <v>45540</v>
      </c>
      <c r="G19" s="52" t="s">
        <v>583</v>
      </c>
      <c r="H19" s="52" t="s">
        <v>182</v>
      </c>
      <c r="I19" s="52" t="s">
        <v>584</v>
      </c>
      <c r="J19" s="52" t="s">
        <v>585</v>
      </c>
      <c r="K19" s="52" t="s">
        <v>586</v>
      </c>
      <c r="L19" s="64">
        <v>19213740</v>
      </c>
      <c r="M19" s="64"/>
      <c r="N19" s="64">
        <v>0</v>
      </c>
      <c r="O19" s="64">
        <v>19213740</v>
      </c>
      <c r="P19" s="52">
        <v>0</v>
      </c>
      <c r="Q19" s="52"/>
      <c r="R19" s="53">
        <v>44599</v>
      </c>
      <c r="S19" s="52"/>
      <c r="T19" s="53">
        <v>44626</v>
      </c>
      <c r="U19" s="52" t="s">
        <v>403</v>
      </c>
      <c r="V19" s="59" t="s">
        <v>587</v>
      </c>
      <c r="W19" s="52" t="s">
        <v>588</v>
      </c>
      <c r="X19" s="75"/>
      <c r="Y19" s="67"/>
      <c r="Z19" s="69">
        <v>5</v>
      </c>
      <c r="AA19" s="50">
        <v>9</v>
      </c>
      <c r="AB19" s="50">
        <v>2024</v>
      </c>
      <c r="AC19" s="50"/>
      <c r="AD19" s="50"/>
      <c r="AE19" s="50"/>
      <c r="AF19" s="50"/>
      <c r="AG19" s="50"/>
      <c r="AH19" s="50"/>
      <c r="AI19" s="50"/>
      <c r="AJ19" s="50"/>
      <c r="AK19" s="50"/>
      <c r="AL19" s="50"/>
      <c r="AM19" s="50"/>
      <c r="AN19" s="50"/>
      <c r="AO19" s="50"/>
      <c r="AP19" s="50"/>
      <c r="AQ19" s="50"/>
      <c r="AR19" s="50"/>
      <c r="AS19" s="50"/>
      <c r="AT19" s="50"/>
      <c r="AU19" s="50"/>
      <c r="AV19" s="50"/>
    </row>
    <row r="20" spans="1:48" ht="83.25" customHeight="1" x14ac:dyDescent="0.25">
      <c r="A20" s="55">
        <v>19</v>
      </c>
      <c r="B20" s="52" t="s">
        <v>237</v>
      </c>
      <c r="C20" s="52">
        <v>2021</v>
      </c>
      <c r="D20" s="52">
        <v>652</v>
      </c>
      <c r="E20" s="52" t="s">
        <v>589</v>
      </c>
      <c r="F20" s="53">
        <v>45557</v>
      </c>
      <c r="G20" s="52" t="s">
        <v>194</v>
      </c>
      <c r="H20" s="52" t="e">
        <f>VLOOKUP(B20,#REF!,7,0)</f>
        <v>#REF!</v>
      </c>
      <c r="I20" s="52" t="s">
        <v>516</v>
      </c>
      <c r="J20" s="52" t="s">
        <v>494</v>
      </c>
      <c r="K20" s="52" t="s">
        <v>239</v>
      </c>
      <c r="L20" s="64">
        <v>4999876581</v>
      </c>
      <c r="M20" s="64" t="s">
        <v>532</v>
      </c>
      <c r="N20" s="64">
        <v>131761360</v>
      </c>
      <c r="O20" s="64">
        <v>5131637941</v>
      </c>
      <c r="P20" s="52" t="s">
        <v>446</v>
      </c>
      <c r="Q20" s="52" t="s">
        <v>446</v>
      </c>
      <c r="R20" s="53">
        <v>44561</v>
      </c>
      <c r="S20" s="52" t="s">
        <v>590</v>
      </c>
      <c r="T20" s="53">
        <v>44651</v>
      </c>
      <c r="U20" s="52" t="s">
        <v>591</v>
      </c>
      <c r="V20" s="59"/>
      <c r="W20" s="52" t="s">
        <v>592</v>
      </c>
      <c r="X20" s="75" t="s">
        <v>593</v>
      </c>
      <c r="Y20" s="67" t="s">
        <v>594</v>
      </c>
      <c r="Z20" s="69">
        <f t="shared" ref="Z20:Z27" si="3">DAY(F20)</f>
        <v>22</v>
      </c>
      <c r="AA20" s="50">
        <f t="shared" ref="AA20:AA27" si="4">MONTH(F20)</f>
        <v>9</v>
      </c>
      <c r="AB20" s="50">
        <f t="shared" ref="AB20:AB27" si="5">YEAR(F20)</f>
        <v>2024</v>
      </c>
      <c r="AC20" s="50"/>
      <c r="AD20" s="50"/>
      <c r="AE20" s="50"/>
      <c r="AF20" s="50"/>
      <c r="AG20" s="50"/>
      <c r="AH20" s="50"/>
      <c r="AI20" s="50"/>
      <c r="AJ20" s="50"/>
    </row>
    <row r="21" spans="1:48" ht="83.25" customHeight="1" x14ac:dyDescent="0.25">
      <c r="A21" s="55">
        <v>20</v>
      </c>
      <c r="B21" s="52" t="s">
        <v>185</v>
      </c>
      <c r="C21" s="52">
        <v>2020</v>
      </c>
      <c r="D21" s="52">
        <v>692</v>
      </c>
      <c r="E21" s="52" t="s">
        <v>595</v>
      </c>
      <c r="F21" s="53">
        <v>45579</v>
      </c>
      <c r="G21" s="52" t="s">
        <v>115</v>
      </c>
      <c r="H21" s="52" t="e">
        <f>VLOOKUP(B21,#REF!,7,0)</f>
        <v>#REF!</v>
      </c>
      <c r="I21" s="52" t="s">
        <v>493</v>
      </c>
      <c r="J21" s="52" t="s">
        <v>494</v>
      </c>
      <c r="K21" s="52" t="s">
        <v>187</v>
      </c>
      <c r="L21" s="64">
        <v>809484763</v>
      </c>
      <c r="M21" s="64" t="s">
        <v>532</v>
      </c>
      <c r="N21" s="64">
        <v>89942751</v>
      </c>
      <c r="O21" s="64">
        <v>899427514</v>
      </c>
      <c r="P21" s="52" t="s">
        <v>446</v>
      </c>
      <c r="Q21" s="52" t="s">
        <v>446</v>
      </c>
      <c r="R21" s="53">
        <v>44484</v>
      </c>
      <c r="S21" s="52" t="s">
        <v>596</v>
      </c>
      <c r="T21" s="53">
        <v>44727</v>
      </c>
      <c r="U21" s="52" t="s">
        <v>403</v>
      </c>
      <c r="V21" s="52"/>
      <c r="W21" s="85" t="s">
        <v>597</v>
      </c>
      <c r="X21" s="52"/>
      <c r="Y21" s="67" t="s">
        <v>446</v>
      </c>
      <c r="Z21" s="69">
        <f t="shared" si="3"/>
        <v>14</v>
      </c>
      <c r="AA21" s="50">
        <f t="shared" si="4"/>
        <v>10</v>
      </c>
      <c r="AB21" s="50">
        <f t="shared" si="5"/>
        <v>2024</v>
      </c>
      <c r="AC21" s="50"/>
      <c r="AD21" s="50"/>
      <c r="AE21" s="50"/>
      <c r="AF21" s="50"/>
      <c r="AG21" s="50"/>
      <c r="AH21" s="50"/>
      <c r="AI21" s="50"/>
      <c r="AJ21" s="50"/>
    </row>
    <row r="22" spans="1:48" ht="83.25" customHeight="1" x14ac:dyDescent="0.25">
      <c r="A22" s="55">
        <v>21</v>
      </c>
      <c r="B22" s="52" t="s">
        <v>281</v>
      </c>
      <c r="C22" s="52">
        <v>2022</v>
      </c>
      <c r="D22" s="52">
        <v>736</v>
      </c>
      <c r="E22" s="56" t="s">
        <v>282</v>
      </c>
      <c r="F22" s="53">
        <v>45579</v>
      </c>
      <c r="G22" s="52" t="s">
        <v>209</v>
      </c>
      <c r="H22" s="52" t="e">
        <f>VLOOKUP(B22,#REF!,7,0)</f>
        <v>#REF!</v>
      </c>
      <c r="I22" s="52" t="s">
        <v>598</v>
      </c>
      <c r="J22" s="52" t="s">
        <v>494</v>
      </c>
      <c r="K22" s="52" t="s">
        <v>283</v>
      </c>
      <c r="L22" s="64"/>
      <c r="M22" s="64"/>
      <c r="N22" s="64"/>
      <c r="O22" s="64"/>
      <c r="P22" s="52"/>
      <c r="Q22" s="52"/>
      <c r="R22" s="53"/>
      <c r="S22" s="52"/>
      <c r="T22" s="53">
        <v>44727</v>
      </c>
      <c r="U22" s="52"/>
      <c r="V22" s="52" t="s">
        <v>599</v>
      </c>
      <c r="W22" s="52" t="s">
        <v>600</v>
      </c>
      <c r="X22" s="52"/>
      <c r="Y22" s="67"/>
      <c r="Z22" s="69">
        <f t="shared" si="3"/>
        <v>14</v>
      </c>
      <c r="AA22" s="50">
        <f t="shared" si="4"/>
        <v>10</v>
      </c>
      <c r="AB22" s="50">
        <f t="shared" si="5"/>
        <v>2024</v>
      </c>
      <c r="AC22" s="50"/>
      <c r="AD22" s="50"/>
      <c r="AE22" s="50"/>
      <c r="AF22" s="50"/>
      <c r="AG22" s="50"/>
      <c r="AH22" s="50"/>
      <c r="AI22" s="50"/>
      <c r="AJ22" s="50"/>
    </row>
    <row r="23" spans="1:48" ht="83.25" customHeight="1" x14ac:dyDescent="0.25">
      <c r="A23" s="55">
        <v>22</v>
      </c>
      <c r="B23" s="52" t="s">
        <v>210</v>
      </c>
      <c r="C23" s="52">
        <v>2021</v>
      </c>
      <c r="D23" s="52">
        <v>550</v>
      </c>
      <c r="E23" s="52" t="s">
        <v>601</v>
      </c>
      <c r="F23" s="53">
        <v>45594</v>
      </c>
      <c r="G23" s="52" t="s">
        <v>142</v>
      </c>
      <c r="H23" s="52" t="e">
        <f>VLOOKUP(B23,#REF!,7,0)</f>
        <v>#REF!</v>
      </c>
      <c r="I23" s="52" t="s">
        <v>516</v>
      </c>
      <c r="J23" s="52" t="s">
        <v>494</v>
      </c>
      <c r="K23" s="52" t="s">
        <v>212</v>
      </c>
      <c r="L23" s="64">
        <v>1000000000</v>
      </c>
      <c r="M23" s="64" t="s">
        <v>532</v>
      </c>
      <c r="N23" s="64">
        <v>1002096060</v>
      </c>
      <c r="O23" s="64">
        <v>2002096060</v>
      </c>
      <c r="P23" s="77">
        <v>37431393</v>
      </c>
      <c r="Q23" s="52" t="s">
        <v>446</v>
      </c>
      <c r="R23" s="53">
        <v>44358</v>
      </c>
      <c r="S23" s="52" t="s">
        <v>565</v>
      </c>
      <c r="T23" s="53">
        <v>44681</v>
      </c>
      <c r="U23" s="52" t="s">
        <v>446</v>
      </c>
      <c r="V23" s="52" t="s">
        <v>602</v>
      </c>
      <c r="W23" s="76" t="s">
        <v>603</v>
      </c>
      <c r="X23" s="75" t="s">
        <v>604</v>
      </c>
      <c r="Y23" s="67" t="s">
        <v>605</v>
      </c>
      <c r="Z23" s="69">
        <f t="shared" si="3"/>
        <v>29</v>
      </c>
      <c r="AA23" s="50">
        <f t="shared" si="4"/>
        <v>10</v>
      </c>
      <c r="AB23" s="50">
        <f t="shared" si="5"/>
        <v>2024</v>
      </c>
      <c r="AC23" s="50"/>
      <c r="AD23" s="50"/>
      <c r="AE23" s="50"/>
      <c r="AF23" s="50"/>
      <c r="AG23" s="50"/>
      <c r="AH23" s="50"/>
      <c r="AI23" s="50"/>
      <c r="AJ23" s="50"/>
    </row>
    <row r="24" spans="1:48" ht="83.25" customHeight="1" x14ac:dyDescent="0.25">
      <c r="A24" s="55">
        <v>23</v>
      </c>
      <c r="B24" s="52" t="s">
        <v>240</v>
      </c>
      <c r="C24" s="52">
        <v>2021</v>
      </c>
      <c r="D24" s="52">
        <v>654</v>
      </c>
      <c r="E24" s="52" t="s">
        <v>132</v>
      </c>
      <c r="F24" s="53">
        <v>45594</v>
      </c>
      <c r="G24" s="52" t="s">
        <v>142</v>
      </c>
      <c r="H24" s="52" t="s">
        <v>108</v>
      </c>
      <c r="I24" s="52" t="s">
        <v>245</v>
      </c>
      <c r="J24" s="52" t="s">
        <v>243</v>
      </c>
      <c r="K24" s="52" t="s">
        <v>242</v>
      </c>
      <c r="L24" s="64">
        <v>1500000000</v>
      </c>
      <c r="M24" s="64" t="s">
        <v>532</v>
      </c>
      <c r="N24" s="64">
        <v>1520208000</v>
      </c>
      <c r="O24" s="64">
        <v>3020208000</v>
      </c>
      <c r="P24" s="52" t="s">
        <v>446</v>
      </c>
      <c r="Q24" s="65" t="s">
        <v>606</v>
      </c>
      <c r="R24" s="53">
        <v>44561</v>
      </c>
      <c r="S24" s="52" t="s">
        <v>565</v>
      </c>
      <c r="T24" s="53">
        <v>44681</v>
      </c>
      <c r="U24" s="52" t="s">
        <v>446</v>
      </c>
      <c r="V24" s="52" t="s">
        <v>607</v>
      </c>
      <c r="W24" s="76" t="s">
        <v>608</v>
      </c>
      <c r="X24" s="75"/>
      <c r="Y24" s="67" t="s">
        <v>609</v>
      </c>
      <c r="Z24" s="69">
        <f t="shared" si="3"/>
        <v>29</v>
      </c>
      <c r="AA24" s="50">
        <f t="shared" si="4"/>
        <v>10</v>
      </c>
      <c r="AB24" s="50">
        <f t="shared" si="5"/>
        <v>2024</v>
      </c>
      <c r="AC24" s="50"/>
      <c r="AD24" s="50"/>
      <c r="AE24" s="50"/>
      <c r="AF24" s="50"/>
      <c r="AG24" s="50"/>
      <c r="AH24" s="50"/>
      <c r="AI24" s="50"/>
      <c r="AJ24" s="50"/>
    </row>
    <row r="25" spans="1:48" ht="83.25" customHeight="1" x14ac:dyDescent="0.25">
      <c r="A25" s="55">
        <v>24</v>
      </c>
      <c r="B25" s="52" t="s">
        <v>610</v>
      </c>
      <c r="C25" s="52">
        <v>2022</v>
      </c>
      <c r="D25" s="86">
        <v>699</v>
      </c>
      <c r="E25" s="75" t="s">
        <v>611</v>
      </c>
      <c r="F25" s="53">
        <v>45647</v>
      </c>
      <c r="G25" s="87" t="s">
        <v>115</v>
      </c>
      <c r="H25" s="58" t="s">
        <v>108</v>
      </c>
      <c r="I25" s="58" t="s">
        <v>446</v>
      </c>
      <c r="J25" s="52" t="s">
        <v>494</v>
      </c>
      <c r="K25" s="57" t="s">
        <v>612</v>
      </c>
      <c r="L25" s="57"/>
      <c r="M25" s="59"/>
      <c r="N25" s="57" t="s">
        <v>613</v>
      </c>
      <c r="O25" s="57" t="s">
        <v>446</v>
      </c>
      <c r="P25" s="57" t="s">
        <v>446</v>
      </c>
      <c r="Q25" s="57" t="s">
        <v>446</v>
      </c>
      <c r="R25" s="57" t="s">
        <v>446</v>
      </c>
      <c r="S25" s="57" t="s">
        <v>614</v>
      </c>
      <c r="T25" s="57" t="s">
        <v>446</v>
      </c>
      <c r="U25" s="57" t="s">
        <v>446</v>
      </c>
      <c r="V25" s="57" t="s">
        <v>446</v>
      </c>
      <c r="W25" s="57" t="s">
        <v>615</v>
      </c>
      <c r="X25" s="57" t="s">
        <v>446</v>
      </c>
      <c r="Y25" s="88" t="s">
        <v>446</v>
      </c>
      <c r="Z25" s="69">
        <f t="shared" si="3"/>
        <v>21</v>
      </c>
      <c r="AA25" s="50">
        <f t="shared" si="4"/>
        <v>12</v>
      </c>
      <c r="AB25" s="50">
        <f t="shared" si="5"/>
        <v>2024</v>
      </c>
      <c r="AC25" s="89" t="s">
        <v>446</v>
      </c>
      <c r="AD25" s="89" t="s">
        <v>446</v>
      </c>
      <c r="AE25" s="89" t="s">
        <v>446</v>
      </c>
      <c r="AF25" s="89" t="s">
        <v>446</v>
      </c>
      <c r="AG25" s="89" t="s">
        <v>446</v>
      </c>
      <c r="AH25" s="89" t="s">
        <v>446</v>
      </c>
      <c r="AI25" s="89" t="s">
        <v>446</v>
      </c>
      <c r="AJ25" s="89" t="s">
        <v>446</v>
      </c>
    </row>
    <row r="26" spans="1:48" ht="83.25" customHeight="1" x14ac:dyDescent="0.25">
      <c r="A26" s="55">
        <v>25</v>
      </c>
      <c r="B26" s="52" t="s">
        <v>293</v>
      </c>
      <c r="C26" s="52">
        <v>2022</v>
      </c>
      <c r="D26" s="52">
        <v>787</v>
      </c>
      <c r="E26" s="56" t="s">
        <v>294</v>
      </c>
      <c r="F26" s="53">
        <v>45685</v>
      </c>
      <c r="G26" s="52" t="s">
        <v>142</v>
      </c>
      <c r="H26" s="52" t="s">
        <v>182</v>
      </c>
      <c r="I26" s="52" t="s">
        <v>598</v>
      </c>
      <c r="J26" s="52" t="s">
        <v>494</v>
      </c>
      <c r="K26" s="52" t="s">
        <v>295</v>
      </c>
      <c r="L26" s="64">
        <v>700000000000</v>
      </c>
      <c r="M26" s="64"/>
      <c r="N26" s="64">
        <v>90999600</v>
      </c>
      <c r="O26" s="64">
        <f>N26+L26</f>
        <v>700090999600</v>
      </c>
      <c r="P26" s="64">
        <v>2</v>
      </c>
      <c r="Q26" s="90" t="s">
        <v>616</v>
      </c>
      <c r="R26" s="53">
        <v>44591</v>
      </c>
      <c r="S26" s="52" t="s">
        <v>617</v>
      </c>
      <c r="T26" s="53">
        <v>44771</v>
      </c>
      <c r="U26" s="52"/>
      <c r="V26" s="52"/>
      <c r="W26" s="76" t="s">
        <v>618</v>
      </c>
      <c r="X26" s="52"/>
      <c r="Y26" s="91" t="s">
        <v>619</v>
      </c>
      <c r="Z26" s="69">
        <f t="shared" si="3"/>
        <v>28</v>
      </c>
      <c r="AA26" s="50">
        <f t="shared" si="4"/>
        <v>1</v>
      </c>
      <c r="AB26" s="50">
        <f t="shared" si="5"/>
        <v>2025</v>
      </c>
      <c r="AC26" s="50"/>
      <c r="AD26" s="50"/>
      <c r="AE26" s="50"/>
      <c r="AF26" s="50"/>
      <c r="AG26" s="50"/>
      <c r="AH26" s="50"/>
      <c r="AI26" s="50"/>
      <c r="AJ26" s="50"/>
    </row>
    <row r="27" spans="1:48" ht="83.25" customHeight="1" x14ac:dyDescent="0.25">
      <c r="A27" s="55">
        <v>26</v>
      </c>
      <c r="B27" s="52" t="s">
        <v>206</v>
      </c>
      <c r="C27" s="52">
        <v>2021</v>
      </c>
      <c r="D27" s="52">
        <v>542</v>
      </c>
      <c r="E27" s="56" t="s">
        <v>620</v>
      </c>
      <c r="F27" s="53">
        <v>45688</v>
      </c>
      <c r="G27" s="52" t="s">
        <v>209</v>
      </c>
      <c r="H27" s="52" t="s">
        <v>108</v>
      </c>
      <c r="I27" s="52" t="s">
        <v>516</v>
      </c>
      <c r="J27" s="52" t="s">
        <v>494</v>
      </c>
      <c r="K27" s="52" t="s">
        <v>621</v>
      </c>
      <c r="L27" s="64"/>
      <c r="M27" s="64"/>
      <c r="N27" s="64"/>
      <c r="O27" s="64"/>
      <c r="P27" s="52"/>
      <c r="Q27" s="52"/>
      <c r="R27" s="53"/>
      <c r="S27" s="52"/>
      <c r="T27" s="53">
        <v>44773</v>
      </c>
      <c r="U27" s="52"/>
      <c r="V27" s="52" t="s">
        <v>622</v>
      </c>
      <c r="W27" s="52" t="s">
        <v>623</v>
      </c>
      <c r="X27" s="75" t="s">
        <v>624</v>
      </c>
      <c r="Y27" s="67" t="s">
        <v>625</v>
      </c>
      <c r="Z27" s="69">
        <f t="shared" si="3"/>
        <v>31</v>
      </c>
      <c r="AA27" s="50">
        <f t="shared" si="4"/>
        <v>1</v>
      </c>
      <c r="AB27" s="50">
        <f t="shared" si="5"/>
        <v>2025</v>
      </c>
      <c r="AC27" s="50"/>
      <c r="AD27" s="50"/>
      <c r="AE27" s="50"/>
      <c r="AF27" s="50"/>
      <c r="AG27" s="50"/>
      <c r="AH27" s="50"/>
      <c r="AI27" s="50"/>
      <c r="AJ27" s="50"/>
    </row>
    <row r="28" spans="1:48" ht="83.25" customHeight="1" x14ac:dyDescent="0.25">
      <c r="A28" s="55">
        <v>27</v>
      </c>
      <c r="B28" s="52" t="s">
        <v>143</v>
      </c>
      <c r="C28" s="52">
        <v>2019</v>
      </c>
      <c r="D28" s="52">
        <v>705</v>
      </c>
      <c r="E28" s="56" t="s">
        <v>626</v>
      </c>
      <c r="F28" s="53">
        <v>45746</v>
      </c>
      <c r="G28" s="52" t="s">
        <v>110</v>
      </c>
      <c r="H28" s="52" t="s">
        <v>108</v>
      </c>
      <c r="I28" s="52"/>
      <c r="J28" s="52" t="s">
        <v>585</v>
      </c>
      <c r="K28" s="52" t="s">
        <v>627</v>
      </c>
      <c r="L28" s="64"/>
      <c r="M28" s="64"/>
      <c r="N28" s="64"/>
      <c r="O28" s="64"/>
      <c r="P28" s="52"/>
      <c r="Q28" s="65" t="s">
        <v>628</v>
      </c>
      <c r="R28" s="53"/>
      <c r="S28" s="52"/>
      <c r="T28" s="53">
        <v>44774</v>
      </c>
      <c r="U28" s="52"/>
      <c r="V28" s="52" t="s">
        <v>629</v>
      </c>
      <c r="W28" s="52" t="s">
        <v>630</v>
      </c>
      <c r="X28" s="52"/>
      <c r="Y28" s="67"/>
      <c r="Z28" s="69">
        <v>30</v>
      </c>
      <c r="AA28" s="50">
        <v>3</v>
      </c>
      <c r="AB28" s="50">
        <v>2025</v>
      </c>
      <c r="AC28" s="50"/>
      <c r="AD28" s="50"/>
      <c r="AE28" s="50"/>
      <c r="AF28" s="50"/>
      <c r="AG28" s="50"/>
      <c r="AH28" s="50"/>
      <c r="AI28" s="50"/>
      <c r="AJ28" s="50"/>
      <c r="AK28" s="50"/>
      <c r="AL28" s="50"/>
      <c r="AM28" s="50"/>
      <c r="AN28" s="50"/>
      <c r="AO28" s="50"/>
      <c r="AP28" s="50"/>
      <c r="AQ28" s="50"/>
      <c r="AR28" s="50"/>
      <c r="AS28" s="50"/>
      <c r="AT28" s="50"/>
      <c r="AU28" s="50"/>
      <c r="AV28" s="50"/>
    </row>
    <row r="29" spans="1:48" ht="83.25" customHeight="1" x14ac:dyDescent="0.25">
      <c r="A29" s="55">
        <v>28</v>
      </c>
      <c r="B29" s="52" t="s">
        <v>314</v>
      </c>
      <c r="C29" s="52">
        <v>2022</v>
      </c>
      <c r="D29" s="52">
        <v>862</v>
      </c>
      <c r="E29" s="60" t="s">
        <v>260</v>
      </c>
      <c r="F29" s="53">
        <v>45774</v>
      </c>
      <c r="G29" s="52" t="s">
        <v>184</v>
      </c>
      <c r="H29" s="52" t="s">
        <v>631</v>
      </c>
      <c r="I29" s="52" t="s">
        <v>530</v>
      </c>
      <c r="J29" s="52" t="s">
        <v>494</v>
      </c>
      <c r="K29" s="52" t="s">
        <v>315</v>
      </c>
      <c r="L29" s="64"/>
      <c r="M29" s="64"/>
      <c r="N29" s="64"/>
      <c r="O29" s="64"/>
      <c r="P29" s="52"/>
      <c r="Q29" s="52"/>
      <c r="R29" s="53"/>
      <c r="S29" s="52"/>
      <c r="T29" s="53">
        <v>44926</v>
      </c>
      <c r="U29" s="52"/>
      <c r="V29" s="52"/>
      <c r="W29" s="75" t="s">
        <v>632</v>
      </c>
      <c r="X29" s="52"/>
      <c r="Y29" s="67"/>
      <c r="Z29" s="69">
        <f>DAY(F29)</f>
        <v>27</v>
      </c>
      <c r="AA29" s="50">
        <f>MONTH(F29)</f>
        <v>4</v>
      </c>
      <c r="AB29" s="50">
        <f>YEAR(F29)</f>
        <v>2025</v>
      </c>
      <c r="AC29" s="50"/>
      <c r="AD29" s="50"/>
      <c r="AE29" s="50"/>
      <c r="AF29" s="50"/>
      <c r="AG29" s="50"/>
      <c r="AH29" s="50"/>
      <c r="AI29" s="50"/>
      <c r="AJ29" s="50"/>
    </row>
    <row r="30" spans="1:48" ht="83.25" customHeight="1" x14ac:dyDescent="0.25">
      <c r="A30" s="55">
        <v>29</v>
      </c>
      <c r="B30" s="52" t="s">
        <v>307</v>
      </c>
      <c r="C30" s="52">
        <v>2022</v>
      </c>
      <c r="D30" s="52">
        <v>827</v>
      </c>
      <c r="E30" s="60" t="s">
        <v>308</v>
      </c>
      <c r="F30" s="53">
        <v>45777</v>
      </c>
      <c r="G30" s="52" t="s">
        <v>115</v>
      </c>
      <c r="H30" s="52" t="s">
        <v>114</v>
      </c>
      <c r="I30" s="52" t="s">
        <v>598</v>
      </c>
      <c r="J30" s="52" t="s">
        <v>494</v>
      </c>
      <c r="K30" s="52" t="s">
        <v>309</v>
      </c>
      <c r="L30" s="64"/>
      <c r="M30" s="64"/>
      <c r="N30" s="64"/>
      <c r="O30" s="64"/>
      <c r="P30" s="52"/>
      <c r="Q30" s="52"/>
      <c r="R30" s="53"/>
      <c r="S30" s="52"/>
      <c r="T30" s="53">
        <v>44866</v>
      </c>
      <c r="U30" s="52"/>
      <c r="V30" s="52" t="s">
        <v>633</v>
      </c>
      <c r="W30" s="52" t="s">
        <v>634</v>
      </c>
      <c r="X30" s="52"/>
      <c r="Y30" s="67"/>
      <c r="Z30" s="69">
        <f>DAY(F30)</f>
        <v>30</v>
      </c>
      <c r="AA30" s="50">
        <f>MONTH(F30)</f>
        <v>4</v>
      </c>
      <c r="AB30" s="50">
        <f>YEAR(F30)</f>
        <v>2025</v>
      </c>
      <c r="AC30" s="50"/>
      <c r="AD30" s="50"/>
      <c r="AE30" s="50"/>
      <c r="AF30" s="50"/>
      <c r="AG30" s="50"/>
      <c r="AH30" s="50"/>
      <c r="AI30" s="50"/>
      <c r="AJ30" s="50"/>
    </row>
    <row r="31" spans="1:48" ht="83.25" customHeight="1" x14ac:dyDescent="0.25">
      <c r="A31" s="55">
        <v>30</v>
      </c>
      <c r="B31" s="52" t="s">
        <v>310</v>
      </c>
      <c r="C31" s="52">
        <v>2022</v>
      </c>
      <c r="D31" s="52">
        <v>832</v>
      </c>
      <c r="E31" s="56" t="s">
        <v>260</v>
      </c>
      <c r="F31" s="53">
        <v>45778</v>
      </c>
      <c r="G31" s="52" t="s">
        <v>184</v>
      </c>
      <c r="H31" s="52" t="s">
        <v>108</v>
      </c>
      <c r="I31" s="52" t="s">
        <v>430</v>
      </c>
      <c r="J31" s="52" t="s">
        <v>494</v>
      </c>
      <c r="K31" s="52" t="s">
        <v>311</v>
      </c>
      <c r="L31" s="64"/>
      <c r="M31" s="64"/>
      <c r="N31" s="64"/>
      <c r="O31" s="64"/>
      <c r="P31" s="52"/>
      <c r="Q31" s="52"/>
      <c r="R31" s="53"/>
      <c r="S31" s="52"/>
      <c r="T31" s="53">
        <v>44867</v>
      </c>
      <c r="U31" s="52"/>
      <c r="V31" s="92" t="s">
        <v>635</v>
      </c>
      <c r="W31" s="76" t="s">
        <v>636</v>
      </c>
      <c r="X31" s="52"/>
      <c r="Y31" s="67"/>
      <c r="Z31" s="69">
        <f>DAY(F31)</f>
        <v>1</v>
      </c>
      <c r="AA31" s="50">
        <f>MONTH(F31)</f>
        <v>5</v>
      </c>
      <c r="AB31" s="50">
        <f>YEAR(F31)</f>
        <v>2025</v>
      </c>
      <c r="AC31" s="50"/>
      <c r="AD31" s="50"/>
      <c r="AE31" s="50"/>
      <c r="AF31" s="50"/>
      <c r="AG31" s="50"/>
      <c r="AH31" s="50"/>
      <c r="AI31" s="50"/>
      <c r="AJ31" s="50"/>
    </row>
    <row r="32" spans="1:48" ht="83.25" customHeight="1" x14ac:dyDescent="0.25">
      <c r="A32" s="55">
        <v>31</v>
      </c>
      <c r="B32" s="52" t="s">
        <v>278</v>
      </c>
      <c r="C32" s="52">
        <v>2022</v>
      </c>
      <c r="D32" s="52">
        <v>732</v>
      </c>
      <c r="E32" s="60" t="s">
        <v>279</v>
      </c>
      <c r="F32" s="53">
        <v>45791</v>
      </c>
      <c r="G32" s="52" t="s">
        <v>209</v>
      </c>
      <c r="H32" s="52" t="s">
        <v>182</v>
      </c>
      <c r="I32" s="52" t="s">
        <v>637</v>
      </c>
      <c r="J32" s="52" t="s">
        <v>174</v>
      </c>
      <c r="K32" s="52" t="s">
        <v>280</v>
      </c>
      <c r="L32" s="64"/>
      <c r="M32" s="64"/>
      <c r="N32" s="64"/>
      <c r="O32" s="64"/>
      <c r="P32" s="52"/>
      <c r="Q32" s="52"/>
      <c r="R32" s="53"/>
      <c r="S32" s="52"/>
      <c r="T32" s="53">
        <v>44880</v>
      </c>
      <c r="U32" s="52"/>
      <c r="V32" s="52"/>
      <c r="W32" s="76" t="s">
        <v>638</v>
      </c>
      <c r="X32" s="52"/>
      <c r="Y32" s="67"/>
      <c r="Z32" s="69">
        <f>DAY(F32)</f>
        <v>14</v>
      </c>
      <c r="AA32" s="50">
        <f>MONTH(F32)</f>
        <v>5</v>
      </c>
      <c r="AB32" s="50">
        <f>YEAR(F32)</f>
        <v>2025</v>
      </c>
    </row>
    <row r="33" spans="1:48" ht="83.25" customHeight="1" x14ac:dyDescent="0.25">
      <c r="A33" s="55">
        <v>32</v>
      </c>
      <c r="B33" s="52" t="s">
        <v>221</v>
      </c>
      <c r="C33" s="52">
        <v>2021</v>
      </c>
      <c r="D33" s="52">
        <v>622</v>
      </c>
      <c r="E33" s="60" t="s">
        <v>639</v>
      </c>
      <c r="F33" s="53">
        <v>45822</v>
      </c>
      <c r="G33" s="52" t="s">
        <v>640</v>
      </c>
      <c r="H33" s="52" t="s">
        <v>114</v>
      </c>
      <c r="I33" s="52" t="s">
        <v>524</v>
      </c>
      <c r="J33" s="52" t="s">
        <v>494</v>
      </c>
      <c r="K33" s="52" t="s">
        <v>641</v>
      </c>
      <c r="L33" s="64"/>
      <c r="M33" s="64"/>
      <c r="N33" s="64"/>
      <c r="O33" s="64"/>
      <c r="P33" s="52"/>
      <c r="Q33" s="52"/>
      <c r="R33" s="53"/>
      <c r="S33" s="52"/>
      <c r="T33" s="53">
        <v>44910</v>
      </c>
      <c r="U33" s="52"/>
      <c r="V33" s="52"/>
      <c r="W33" s="76" t="s">
        <v>642</v>
      </c>
      <c r="X33" s="52"/>
      <c r="Y33" s="67" t="s">
        <v>643</v>
      </c>
      <c r="Z33" s="69">
        <f>DAY(F33)</f>
        <v>14</v>
      </c>
      <c r="AA33" s="50">
        <f>MONTH(F33)</f>
        <v>6</v>
      </c>
      <c r="AB33" s="50">
        <f>YEAR(F33)</f>
        <v>2025</v>
      </c>
      <c r="AC33" s="50"/>
      <c r="AD33" s="50"/>
      <c r="AE33" s="50"/>
      <c r="AF33" s="50"/>
      <c r="AG33" s="50"/>
      <c r="AH33" s="50"/>
      <c r="AI33" s="50"/>
      <c r="AJ33" s="50"/>
    </row>
    <row r="34" spans="1:48" s="50" customFormat="1" ht="83.25" customHeight="1" x14ac:dyDescent="0.25">
      <c r="A34" s="55">
        <v>33</v>
      </c>
      <c r="B34" s="52" t="s">
        <v>270</v>
      </c>
      <c r="C34" s="52">
        <v>2021</v>
      </c>
      <c r="D34" s="52">
        <v>864</v>
      </c>
      <c r="E34" s="60" t="s">
        <v>271</v>
      </c>
      <c r="F34" s="53">
        <v>45826</v>
      </c>
      <c r="G34" s="52" t="s">
        <v>115</v>
      </c>
      <c r="H34" s="52" t="s">
        <v>631</v>
      </c>
      <c r="I34" s="52" t="s">
        <v>447</v>
      </c>
      <c r="J34" s="52" t="s">
        <v>585</v>
      </c>
      <c r="K34" s="52" t="s">
        <v>272</v>
      </c>
      <c r="L34" s="64">
        <v>1000000000</v>
      </c>
      <c r="M34" s="64"/>
      <c r="N34" s="64">
        <v>1128809765</v>
      </c>
      <c r="O34" s="64">
        <v>2128809765</v>
      </c>
      <c r="P34" s="52"/>
      <c r="Q34" s="93" t="s">
        <v>644</v>
      </c>
      <c r="R34" s="53">
        <v>44550</v>
      </c>
      <c r="S34" s="52"/>
      <c r="T34" s="53">
        <v>44914</v>
      </c>
      <c r="U34" s="52"/>
      <c r="V34" s="52"/>
      <c r="W34" s="52" t="s">
        <v>645</v>
      </c>
      <c r="X34" s="52"/>
      <c r="Y34" s="67"/>
      <c r="Z34" s="69">
        <v>18</v>
      </c>
      <c r="AA34" s="50">
        <v>6</v>
      </c>
      <c r="AB34" s="50">
        <v>2025</v>
      </c>
    </row>
    <row r="35" spans="1:48" s="50" customFormat="1" ht="83.25" customHeight="1" x14ac:dyDescent="0.25">
      <c r="A35" s="55">
        <v>34</v>
      </c>
      <c r="B35" s="52" t="s">
        <v>302</v>
      </c>
      <c r="C35" s="52">
        <v>2022</v>
      </c>
      <c r="D35" s="52">
        <v>803</v>
      </c>
      <c r="E35" s="60" t="s">
        <v>282</v>
      </c>
      <c r="F35" s="53">
        <v>45827</v>
      </c>
      <c r="G35" s="52" t="s">
        <v>142</v>
      </c>
      <c r="H35" s="52" t="s">
        <v>631</v>
      </c>
      <c r="I35" s="52" t="s">
        <v>447</v>
      </c>
      <c r="J35" s="52" t="s">
        <v>494</v>
      </c>
      <c r="K35" s="52" t="s">
        <v>303</v>
      </c>
      <c r="L35" s="64">
        <v>1970000000</v>
      </c>
      <c r="M35" s="64"/>
      <c r="N35" s="64">
        <v>75300000</v>
      </c>
      <c r="O35" s="64">
        <f>N35+L35</f>
        <v>2045300000</v>
      </c>
      <c r="P35" s="52"/>
      <c r="Q35" s="98" t="s">
        <v>646</v>
      </c>
      <c r="R35" s="53"/>
      <c r="S35" s="52"/>
      <c r="T35" s="53">
        <v>44915</v>
      </c>
      <c r="U35" s="52"/>
      <c r="V35" s="52"/>
      <c r="W35" s="75" t="s">
        <v>647</v>
      </c>
      <c r="X35" s="52"/>
      <c r="Y35" s="67"/>
      <c r="Z35" s="69">
        <f>DAY(F35)</f>
        <v>19</v>
      </c>
      <c r="AA35" s="50">
        <f>MONTH(F35)</f>
        <v>6</v>
      </c>
      <c r="AB35" s="50">
        <f>YEAR(F35)</f>
        <v>2025</v>
      </c>
      <c r="AK35"/>
      <c r="AL35"/>
      <c r="AM35"/>
      <c r="AN35"/>
      <c r="AO35"/>
      <c r="AP35"/>
      <c r="AQ35"/>
      <c r="AR35"/>
      <c r="AS35"/>
      <c r="AT35"/>
      <c r="AU35"/>
      <c r="AV35"/>
    </row>
    <row r="36" spans="1:48" s="50" customFormat="1" ht="83.25" customHeight="1" x14ac:dyDescent="0.25">
      <c r="A36" s="55">
        <v>35</v>
      </c>
      <c r="B36" s="52" t="s">
        <v>296</v>
      </c>
      <c r="C36" s="52">
        <v>2022</v>
      </c>
      <c r="D36" s="52">
        <v>794</v>
      </c>
      <c r="E36" s="56" t="s">
        <v>297</v>
      </c>
      <c r="F36" s="53">
        <v>45838</v>
      </c>
      <c r="G36" s="52" t="s">
        <v>209</v>
      </c>
      <c r="H36" s="52" t="s">
        <v>108</v>
      </c>
      <c r="I36" s="52"/>
      <c r="J36" s="52" t="s">
        <v>494</v>
      </c>
      <c r="K36" s="52" t="s">
        <v>298</v>
      </c>
      <c r="L36" s="64"/>
      <c r="M36" s="64"/>
      <c r="N36" s="64"/>
      <c r="O36" s="64"/>
      <c r="P36" s="52"/>
      <c r="Q36" s="52"/>
      <c r="R36" s="53"/>
      <c r="S36" s="52"/>
      <c r="T36" s="53">
        <v>44926</v>
      </c>
      <c r="U36" s="52"/>
      <c r="V36" s="52" t="s">
        <v>648</v>
      </c>
      <c r="W36" s="52" t="s">
        <v>649</v>
      </c>
      <c r="X36" s="52"/>
      <c r="Y36" s="67"/>
      <c r="Z36" s="69">
        <f>DAY(F36)</f>
        <v>30</v>
      </c>
      <c r="AA36" s="50">
        <f>MONTH(F36)</f>
        <v>6</v>
      </c>
      <c r="AB36" s="50">
        <f>YEAR(F36)</f>
        <v>2025</v>
      </c>
      <c r="AK36"/>
      <c r="AL36"/>
      <c r="AM36"/>
      <c r="AN36"/>
      <c r="AO36"/>
      <c r="AP36"/>
      <c r="AQ36"/>
      <c r="AR36"/>
      <c r="AS36"/>
      <c r="AT36"/>
      <c r="AU36"/>
      <c r="AV36"/>
    </row>
    <row r="37" spans="1:48" s="50" customFormat="1" ht="83.25" customHeight="1" x14ac:dyDescent="0.25">
      <c r="A37" s="55">
        <v>36</v>
      </c>
      <c r="B37" s="52" t="s">
        <v>312</v>
      </c>
      <c r="C37" s="52">
        <v>2022</v>
      </c>
      <c r="D37" s="52">
        <v>848</v>
      </c>
      <c r="E37" s="56" t="s">
        <v>150</v>
      </c>
      <c r="F37" s="53">
        <v>45838</v>
      </c>
      <c r="G37" s="52" t="s">
        <v>115</v>
      </c>
      <c r="H37" s="52" t="s">
        <v>114</v>
      </c>
      <c r="I37" s="52" t="s">
        <v>217</v>
      </c>
      <c r="J37" s="52" t="s">
        <v>494</v>
      </c>
      <c r="K37" s="52" t="s">
        <v>313</v>
      </c>
      <c r="L37" s="64"/>
      <c r="M37" s="64"/>
      <c r="N37" s="64"/>
      <c r="O37" s="64"/>
      <c r="P37" s="52"/>
      <c r="Q37" s="52"/>
      <c r="R37" s="53"/>
      <c r="S37" s="52"/>
      <c r="T37" s="53">
        <v>44926</v>
      </c>
      <c r="U37" s="52"/>
      <c r="V37" s="52"/>
      <c r="W37" s="52" t="s">
        <v>650</v>
      </c>
      <c r="X37" s="52"/>
      <c r="Y37" s="67"/>
      <c r="Z37" s="69">
        <f>DAY(F37)</f>
        <v>30</v>
      </c>
      <c r="AA37" s="50">
        <f>MONTH(F37)</f>
        <v>6</v>
      </c>
      <c r="AB37" s="50">
        <f>YEAR(F37)</f>
        <v>2025</v>
      </c>
      <c r="AK37"/>
      <c r="AL37"/>
      <c r="AM37"/>
      <c r="AN37"/>
      <c r="AO37"/>
      <c r="AP37"/>
      <c r="AQ37"/>
      <c r="AR37"/>
      <c r="AS37"/>
      <c r="AT37"/>
      <c r="AU37"/>
      <c r="AV37"/>
    </row>
    <row r="38" spans="1:48" ht="83.25" customHeight="1" x14ac:dyDescent="0.25">
      <c r="A38" s="55">
        <v>37</v>
      </c>
      <c r="B38" s="52" t="s">
        <v>273</v>
      </c>
      <c r="C38" s="52">
        <v>2022</v>
      </c>
      <c r="D38" s="52">
        <v>392</v>
      </c>
      <c r="E38" s="56" t="s">
        <v>651</v>
      </c>
      <c r="F38" s="53">
        <v>46444</v>
      </c>
      <c r="G38" s="52" t="s">
        <v>446</v>
      </c>
      <c r="H38" s="52">
        <v>0</v>
      </c>
      <c r="I38" s="57" t="s">
        <v>446</v>
      </c>
      <c r="J38" s="52" t="s">
        <v>585</v>
      </c>
      <c r="K38" s="57" t="s">
        <v>446</v>
      </c>
      <c r="L38" s="57" t="s">
        <v>446</v>
      </c>
      <c r="M38" s="57" t="s">
        <v>446</v>
      </c>
      <c r="N38" s="57" t="s">
        <v>446</v>
      </c>
      <c r="O38" s="57" t="s">
        <v>446</v>
      </c>
      <c r="P38" s="57" t="s">
        <v>446</v>
      </c>
      <c r="Q38" s="57" t="s">
        <v>446</v>
      </c>
      <c r="R38" s="57" t="s">
        <v>446</v>
      </c>
      <c r="S38" s="57" t="s">
        <v>446</v>
      </c>
      <c r="T38" s="57" t="s">
        <v>446</v>
      </c>
      <c r="U38" s="57" t="s">
        <v>446</v>
      </c>
      <c r="V38" s="57" t="s">
        <v>446</v>
      </c>
      <c r="W38" s="57" t="s">
        <v>446</v>
      </c>
      <c r="X38" s="57" t="s">
        <v>446</v>
      </c>
      <c r="Y38" s="68"/>
      <c r="Z38" s="69">
        <v>26</v>
      </c>
      <c r="AA38" s="50">
        <v>2</v>
      </c>
      <c r="AB38" s="50">
        <v>2027</v>
      </c>
      <c r="AC38" s="50"/>
      <c r="AD38" s="50"/>
      <c r="AE38" s="50"/>
      <c r="AF38" s="50"/>
      <c r="AG38" s="50"/>
      <c r="AH38" s="50"/>
      <c r="AI38" s="50"/>
      <c r="AJ38" s="50"/>
      <c r="AK38" s="50"/>
      <c r="AL38" s="50"/>
      <c r="AM38" s="50"/>
      <c r="AN38" s="50"/>
      <c r="AO38" s="50"/>
      <c r="AP38" s="50"/>
      <c r="AQ38" s="50"/>
      <c r="AR38" s="50"/>
      <c r="AS38" s="50"/>
      <c r="AT38" s="50"/>
      <c r="AU38" s="50"/>
      <c r="AV38" s="50"/>
    </row>
    <row r="39" spans="1:48" ht="83.25" customHeight="1" x14ac:dyDescent="0.25">
      <c r="A39" s="55">
        <v>38</v>
      </c>
      <c r="B39" s="52" t="s">
        <v>195</v>
      </c>
      <c r="C39" s="52">
        <v>2021</v>
      </c>
      <c r="D39" s="100">
        <v>205</v>
      </c>
      <c r="E39" s="60" t="s">
        <v>652</v>
      </c>
      <c r="F39" s="53">
        <v>45812</v>
      </c>
      <c r="G39" s="53" t="s">
        <v>110</v>
      </c>
      <c r="H39" s="52" t="s">
        <v>653</v>
      </c>
      <c r="I39" s="52" t="s">
        <v>193</v>
      </c>
      <c r="J39" s="52" t="s">
        <v>654</v>
      </c>
      <c r="K39" s="52" t="s">
        <v>197</v>
      </c>
      <c r="M39" s="64"/>
      <c r="N39" s="64"/>
      <c r="O39" s="64"/>
      <c r="P39" s="64"/>
      <c r="Q39" s="52"/>
      <c r="R39" s="52"/>
      <c r="S39" s="53"/>
      <c r="T39" s="53">
        <v>44962</v>
      </c>
      <c r="U39" s="52"/>
      <c r="V39" s="52" t="s">
        <v>655</v>
      </c>
      <c r="W39" s="52" t="s">
        <v>656</v>
      </c>
      <c r="X39" s="75" t="s">
        <v>657</v>
      </c>
      <c r="Y39" s="67" t="s">
        <v>658</v>
      </c>
      <c r="Z39" s="69" t="e">
        <f>DAY(G39)</f>
        <v>#VALUE!</v>
      </c>
      <c r="AA39" s="50" t="e">
        <f>MONTH(G39)</f>
        <v>#VALUE!</v>
      </c>
      <c r="AB39" s="50" t="e">
        <f>YEAR(G39)</f>
        <v>#VALUE!</v>
      </c>
    </row>
    <row r="40" spans="1:48" ht="83.25" customHeight="1" x14ac:dyDescent="0.25">
      <c r="A40" s="55">
        <v>39</v>
      </c>
      <c r="B40" s="52" t="s">
        <v>288</v>
      </c>
      <c r="C40" s="52">
        <v>2022</v>
      </c>
      <c r="D40" s="100">
        <v>770</v>
      </c>
      <c r="E40" s="60" t="s">
        <v>289</v>
      </c>
      <c r="F40" s="53">
        <v>46203</v>
      </c>
      <c r="G40" s="52" t="s">
        <v>115</v>
      </c>
      <c r="H40" s="52" t="s">
        <v>114</v>
      </c>
      <c r="I40" s="52" t="s">
        <v>659</v>
      </c>
      <c r="J40" s="52" t="s">
        <v>174</v>
      </c>
      <c r="K40" s="52" t="s">
        <v>290</v>
      </c>
      <c r="L40" s="64">
        <v>900000000</v>
      </c>
      <c r="M40" s="64"/>
      <c r="N40" s="64">
        <v>2500000000</v>
      </c>
      <c r="O40" s="64">
        <f>+L40+M40+N40</f>
        <v>3400000000</v>
      </c>
      <c r="P40" s="52"/>
      <c r="Q40" s="94" t="s">
        <v>660</v>
      </c>
      <c r="R40" s="53"/>
      <c r="S40" s="52"/>
      <c r="T40" s="53">
        <v>44925</v>
      </c>
      <c r="U40" s="52"/>
      <c r="V40" s="52" t="s">
        <v>661</v>
      </c>
      <c r="W40" s="52" t="s">
        <v>662</v>
      </c>
      <c r="X40" s="52"/>
      <c r="Y40" s="67"/>
      <c r="Z40" s="69" t="e">
        <f>DAY(#REF!)</f>
        <v>#REF!</v>
      </c>
      <c r="AA40" s="50" t="e">
        <f>MONTH(#REF!)</f>
        <v>#REF!</v>
      </c>
      <c r="AB40" s="50" t="e">
        <f>YEAR(#REF!)</f>
        <v>#REF!</v>
      </c>
      <c r="AC40" s="50"/>
      <c r="AD40" s="50"/>
      <c r="AE40" s="50"/>
      <c r="AF40" s="50"/>
      <c r="AG40" s="50"/>
      <c r="AH40" s="50"/>
      <c r="AI40" s="50"/>
    </row>
    <row r="41" spans="1:48" ht="83.25" customHeight="1" x14ac:dyDescent="0.25">
      <c r="A41" s="55">
        <v>40</v>
      </c>
      <c r="B41" s="52" t="s">
        <v>300</v>
      </c>
      <c r="C41" s="52">
        <v>2022</v>
      </c>
      <c r="D41" s="100">
        <v>795</v>
      </c>
      <c r="E41" s="60" t="s">
        <v>289</v>
      </c>
      <c r="F41" s="53">
        <v>45838</v>
      </c>
      <c r="G41" s="52" t="s">
        <v>142</v>
      </c>
      <c r="H41" s="52" t="s">
        <v>182</v>
      </c>
      <c r="I41" s="52" t="s">
        <v>663</v>
      </c>
      <c r="J41" s="52" t="s">
        <v>174</v>
      </c>
      <c r="K41" s="52" t="s">
        <v>301</v>
      </c>
      <c r="L41" s="64">
        <v>700000000</v>
      </c>
      <c r="M41" s="64">
        <v>0</v>
      </c>
      <c r="N41" s="64">
        <v>300000000</v>
      </c>
      <c r="O41" s="64">
        <f>L41+N41</f>
        <v>1000000000</v>
      </c>
      <c r="P41" s="52" t="s">
        <v>664</v>
      </c>
      <c r="Q41" s="98" t="s">
        <v>665</v>
      </c>
      <c r="R41" s="53">
        <v>44589</v>
      </c>
      <c r="S41" s="53"/>
      <c r="T41" s="53">
        <v>44926</v>
      </c>
      <c r="U41" s="52"/>
      <c r="V41" s="52" t="s">
        <v>661</v>
      </c>
      <c r="W41" s="76" t="s">
        <v>666</v>
      </c>
      <c r="X41" s="52"/>
      <c r="Y41" s="67" t="s">
        <v>667</v>
      </c>
      <c r="Z41" s="69" t="e">
        <f>DAY(#REF!)</f>
        <v>#REF!</v>
      </c>
      <c r="AA41" s="50" t="e">
        <f>MONTH(#REF!)</f>
        <v>#REF!</v>
      </c>
      <c r="AB41" s="50" t="e">
        <f>YEAR(#REF!)</f>
        <v>#REF!</v>
      </c>
      <c r="AC41" s="50"/>
      <c r="AE41" s="50"/>
      <c r="AF41" s="50"/>
      <c r="AG41" s="50"/>
      <c r="AH41" s="50"/>
      <c r="AI41" s="50"/>
      <c r="AJ41" s="50"/>
    </row>
    <row r="42" spans="1:48" ht="84" customHeight="1" x14ac:dyDescent="0.25">
      <c r="A42" s="55">
        <v>41</v>
      </c>
      <c r="B42" s="52" t="s">
        <v>304</v>
      </c>
      <c r="C42" s="52">
        <v>2022</v>
      </c>
      <c r="D42" s="100">
        <v>804</v>
      </c>
      <c r="E42" s="60" t="s">
        <v>305</v>
      </c>
      <c r="F42" s="53">
        <v>45877</v>
      </c>
      <c r="G42" s="52" t="s">
        <v>209</v>
      </c>
      <c r="H42" s="52" t="s">
        <v>108</v>
      </c>
      <c r="I42" s="52" t="s">
        <v>668</v>
      </c>
      <c r="J42" s="52" t="s">
        <v>494</v>
      </c>
      <c r="K42" s="52" t="s">
        <v>306</v>
      </c>
      <c r="L42" s="64" t="s">
        <v>446</v>
      </c>
      <c r="M42" s="64" t="s">
        <v>446</v>
      </c>
      <c r="N42" s="64" t="s">
        <v>446</v>
      </c>
      <c r="O42" s="64" t="s">
        <v>446</v>
      </c>
      <c r="P42" s="52" t="s">
        <v>446</v>
      </c>
      <c r="Q42" s="98" t="s">
        <v>446</v>
      </c>
      <c r="R42" s="53" t="s">
        <v>446</v>
      </c>
      <c r="S42" s="53" t="s">
        <v>446</v>
      </c>
      <c r="T42" s="53">
        <v>44966</v>
      </c>
      <c r="U42" s="52">
        <v>45866</v>
      </c>
      <c r="V42" s="52" t="s">
        <v>446</v>
      </c>
      <c r="W42" s="76" t="s">
        <v>669</v>
      </c>
      <c r="X42" s="52" t="s">
        <v>446</v>
      </c>
      <c r="Y42" s="67" t="s">
        <v>446</v>
      </c>
      <c r="Z42" s="69">
        <v>8</v>
      </c>
      <c r="AA42" s="50">
        <v>8</v>
      </c>
      <c r="AB42" s="50">
        <v>2025</v>
      </c>
      <c r="AC42" s="50"/>
      <c r="AE42" s="50"/>
      <c r="AF42" s="50"/>
      <c r="AG42" s="50"/>
      <c r="AH42" s="50"/>
      <c r="AI42" s="50"/>
      <c r="AJ42" s="50"/>
    </row>
    <row r="43" spans="1:48" ht="84" customHeight="1" x14ac:dyDescent="0.25">
      <c r="A43" s="55">
        <v>42</v>
      </c>
      <c r="B43" s="52" t="s">
        <v>284</v>
      </c>
      <c r="C43" s="52">
        <v>2022</v>
      </c>
      <c r="D43" s="100">
        <v>737</v>
      </c>
      <c r="E43" s="56" t="s">
        <v>285</v>
      </c>
      <c r="F43" s="53">
        <v>45930</v>
      </c>
      <c r="G43" s="52" t="s">
        <v>209</v>
      </c>
      <c r="H43" s="52" t="s">
        <v>108</v>
      </c>
      <c r="I43" s="52" t="s">
        <v>670</v>
      </c>
      <c r="J43" s="52" t="s">
        <v>494</v>
      </c>
      <c r="K43" s="52" t="s">
        <v>252</v>
      </c>
      <c r="L43" s="64"/>
      <c r="M43" s="64"/>
      <c r="N43" s="64"/>
      <c r="O43" s="64"/>
      <c r="P43" s="52"/>
      <c r="Q43" s="52"/>
      <c r="R43" s="53"/>
      <c r="S43" s="52"/>
      <c r="T43" s="53">
        <v>44651</v>
      </c>
      <c r="U43" s="52"/>
      <c r="V43" s="52" t="s">
        <v>671</v>
      </c>
      <c r="W43" s="52" t="s">
        <v>672</v>
      </c>
      <c r="X43" s="52"/>
      <c r="Y43" s="67"/>
      <c r="Z43" s="69">
        <f>DAY(F43)</f>
        <v>30</v>
      </c>
      <c r="AA43" s="50">
        <f>MONTH(F43)</f>
        <v>9</v>
      </c>
      <c r="AB43" s="50">
        <f>YEAR(F43)</f>
        <v>2025</v>
      </c>
    </row>
    <row r="44" spans="1:48" ht="84" customHeight="1" x14ac:dyDescent="0.25"/>
    <row r="45" spans="1:48" ht="84" customHeight="1" x14ac:dyDescent="0.25"/>
    <row r="46" spans="1:48" ht="84" customHeight="1" x14ac:dyDescent="0.25"/>
    <row r="47" spans="1:48" ht="84" customHeight="1" x14ac:dyDescent="0.25"/>
    <row r="48" spans="1:48" ht="84" customHeight="1" x14ac:dyDescent="0.25"/>
    <row r="49" ht="84" customHeight="1" x14ac:dyDescent="0.25"/>
    <row r="50" ht="84" customHeight="1" x14ac:dyDescent="0.25"/>
    <row r="51" ht="84" customHeight="1" x14ac:dyDescent="0.25"/>
  </sheetData>
  <autoFilter ref="A1:AV43" xr:uid="{108E9E16-3CC0-4342-B90B-F5A0BCA0A315}"/>
  <sortState xmlns:xlrd2="http://schemas.microsoft.com/office/spreadsheetml/2017/richdata2" ref="A2:AV38">
    <sortCondition ref="F2:F38"/>
    <sortCondition ref="B2:B38"/>
  </sortState>
  <hyperlinks>
    <hyperlink ref="Y9" r:id="rId1" display=" jamedina@wwf.org.co" xr:uid="{A8B790DB-4DC2-4C00-A85A-D4495F5F136F}"/>
    <hyperlink ref="Q3" r:id="rId2" tooltip="Dirección URL original: https://www.contratos.gov.co/consultas/detalleProceso.do?numConstancia=21-22-29830&amp;g-recaptcha. Haga clic o pulse si confía en este vínculo." display="https://nam10.safelinks.protection.outlook.com/?url=https%3A%2F%2Fwww.contratos.gov.co%2Fconsultas%2FdetalleProceso.do%3FnumConstancia%3D21-22-29830%26g-recaptcha&amp;data=05%7C02%7CKHernandezR%40minambiente.gov.co%7C1b2048c20d9341dc0c9908dc534d7566%7C2a8829ee2246461e86bdaac44a8a8113%7C0%7C0%7C638476839370748939%7CUnknown%7CTWFpbGZsb3d8eyJWIjoiMC4wLjAwMDAiLCJQIjoiV2luMzIiLCJBTiI6Ik1haWwiLCJXVCI6Mn0%3D%7C0%7C%7C%7C&amp;sdata=HVLuZXuArqvxh2%2BSbGBSuWWNMYt53D2MTR%2FC2zMioo8%3D&amp;reserved=0" xr:uid="{52580328-93D8-4A43-ADBE-8C9C4B65EF1D}"/>
    <hyperlink ref="Q2" r:id="rId3" xr:uid="{2CF88108-A9FD-42A7-9ABE-7392F1D9E695}"/>
    <hyperlink ref="Q24" r:id="rId4" tooltip="Dirección URL original: https://www.contratos.gov.co/consultas/detalleProceso.do?numConstancia=21-22-28482&amp;g-recaptcha. Haga clic o pulse si confía en este vínculo." display="https://nam10.safelinks.protection.outlook.com/?url=https%3A%2F%2Fwww.contratos.gov.co%2Fconsultas%2FdetalleProceso.do%3FnumConstancia%3D21-22-28482%26g-recaptcha&amp;data=05%7C02%7CKHernandezR%40minambiente.gov.co%7C1b2048c20d9341dc0c9908dc534d7566%7C2a8829ee2246461e86bdaac44a8a8113%7C0%7C0%7C638476839370762782%7CUnknown%7CTWFpbGZsb3d8eyJWIjoiMC4wLjAwMDAiLCJQIjoiV2luMzIiLCJBTiI6Ik1haWwiLCJXVCI6Mn0%3D%7C0%7C%7C%7C&amp;sdata=N1M3ljzqZV0W55vnt2fW1TvIY3BvKq8lcID3QmBjdso%3D&amp;reserved=0" xr:uid="{AEAB0889-C576-4CD6-B7C7-02B13C06A9EB}"/>
    <hyperlink ref="Q35" r:id="rId5" xr:uid="{912E5008-BDFE-4409-BD9D-3866D74CC581}"/>
    <hyperlink ref="Q28" r:id="rId6" tooltip="Dirección URL original: https://www.contratos.gov.co/consultas/detalleProceso.do?numConstancia=19-12-10050983&amp;g-recaptcha. Haga clic o pulse si confía en este vínculo." display="https://nam10.safelinks.protection.outlook.com/?url=https%3A%2F%2Fwww.contratos.gov.co%2Fconsultas%2FdetalleProceso.do%3FnumConstancia%3D19-12-10050983%26g-recaptcha&amp;data=05%7C02%7CKHernandezR%40minambiente.gov.co%7C1b2048c20d9341dc0c9908dc534d7566%7C2a8829ee2246461e86bdaac44a8a8113%7C0%7C0%7C638476839370772749%7CUnknown%7CTWFpbGZsb3d8eyJWIjoiMC4wLjAwMDAiLCJQIjoiV2luMzIiLCJBTiI6Ik1haWwiLCJXVCI6Mn0%3D%7C0%7C%7C%7C&amp;sdata=sl%2FfPLrFDEPs3UBB%2FEIhrOeQ7Au74%2Bc0GV9xj6st8cA%3D&amp;reserved=0" xr:uid="{B7336DA8-BB54-4436-BFA1-6D5EB61FE396}"/>
    <hyperlink ref="Q34" r:id="rId7" display="https://www.secop.gov.co/CO1ContractsManagement/Tendering/ProcurementContractEdit/View?docUniqueIdentifier=CO1.PCCNTR.3125946&amp;prevCtxUrl=https%3a%2f%2fwww.secop.gov.co%3a443%2fCO1ContractsManagement%2fTendering%2fProcurementContractManagement%2fIndex&amp;prevCtxLbl=Contratos+" xr:uid="{27E86B04-5B9D-45BB-804F-D43104065738}"/>
    <hyperlink ref="Q40" r:id="rId8" xr:uid="{00000000-0004-0000-0100-000006000000}"/>
    <hyperlink ref="Q41" r:id="rId9" xr:uid="{F36D903D-72E0-43AF-93BE-5F1ACD778566}"/>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FC8C21-2EC2-469E-A2E8-6FDB366FFA2A}">
  <dimension ref="A1:AW5"/>
  <sheetViews>
    <sheetView workbookViewId="0">
      <pane xSplit="2" ySplit="1" topLeftCell="J2" activePane="bottomRight" state="frozen"/>
      <selection pane="topRight" activeCell="C1" sqref="C1"/>
      <selection pane="bottomLeft" activeCell="A2" sqref="A2"/>
      <selection pane="bottomRight" activeCell="J4" sqref="J4"/>
    </sheetView>
  </sheetViews>
  <sheetFormatPr baseColWidth="10" defaultColWidth="8.85546875" defaultRowHeight="15" x14ac:dyDescent="0.25"/>
  <cols>
    <col min="1" max="1" width="9.140625" customWidth="1"/>
    <col min="2" max="2" width="19.140625" customWidth="1"/>
    <col min="3" max="4" width="9.140625" customWidth="1"/>
    <col min="5" max="5" width="22" customWidth="1"/>
    <col min="6" max="6" width="22" hidden="1" customWidth="1"/>
    <col min="7" max="7" width="16" hidden="1" customWidth="1"/>
    <col min="8" max="8" width="18.28515625" customWidth="1"/>
    <col min="9" max="9" width="19.140625" customWidth="1"/>
    <col min="10" max="10" width="17.42578125" customWidth="1"/>
    <col min="11" max="11" width="20.140625" customWidth="1"/>
    <col min="12" max="12" width="60.140625" customWidth="1"/>
    <col min="13" max="13" width="21.140625" customWidth="1"/>
    <col min="14" max="14" width="17" hidden="1" customWidth="1"/>
    <col min="15" max="15" width="19.28515625" customWidth="1"/>
    <col min="16" max="16" width="18.7109375" customWidth="1"/>
    <col min="17" max="17" width="13.85546875" customWidth="1"/>
    <col min="18" max="18" width="12.5703125" customWidth="1"/>
    <col min="19" max="19" width="10.85546875" customWidth="1"/>
    <col min="20" max="20" width="11.85546875" customWidth="1"/>
    <col min="21" max="21" width="14.85546875" customWidth="1"/>
    <col min="22" max="22" width="20.140625" customWidth="1"/>
    <col min="23" max="23" width="71.85546875" customWidth="1"/>
    <col min="24" max="24" width="67.42578125" customWidth="1"/>
    <col min="25" max="25" width="53.28515625" customWidth="1"/>
    <col min="26" max="26" width="21.7109375" customWidth="1"/>
    <col min="27" max="27" width="58.28515625" customWidth="1"/>
  </cols>
  <sheetData>
    <row r="1" spans="1:49" ht="25.5" x14ac:dyDescent="0.25">
      <c r="A1" s="62" t="s">
        <v>377</v>
      </c>
      <c r="B1" s="62" t="s">
        <v>476</v>
      </c>
      <c r="C1" s="62" t="s">
        <v>477</v>
      </c>
      <c r="D1" s="62" t="s">
        <v>377</v>
      </c>
      <c r="E1" s="63" t="s">
        <v>378</v>
      </c>
      <c r="F1" s="63" t="s">
        <v>673</v>
      </c>
      <c r="G1" s="63" t="s">
        <v>674</v>
      </c>
      <c r="H1" s="63" t="s">
        <v>382</v>
      </c>
      <c r="I1" s="48" t="s">
        <v>675</v>
      </c>
      <c r="J1" s="48" t="s">
        <v>384</v>
      </c>
      <c r="K1" s="48" t="s">
        <v>479</v>
      </c>
      <c r="L1" s="48" t="s">
        <v>388</v>
      </c>
      <c r="M1" s="48" t="s">
        <v>676</v>
      </c>
      <c r="N1" s="48" t="s">
        <v>481</v>
      </c>
      <c r="O1" s="48" t="s">
        <v>482</v>
      </c>
      <c r="P1" s="48" t="s">
        <v>483</v>
      </c>
      <c r="Q1" s="48" t="s">
        <v>484</v>
      </c>
      <c r="R1" s="48" t="s">
        <v>485</v>
      </c>
      <c r="S1" s="48" t="s">
        <v>486</v>
      </c>
      <c r="T1" s="48" t="s">
        <v>487</v>
      </c>
      <c r="U1" s="48" t="s">
        <v>488</v>
      </c>
      <c r="V1" s="48" t="s">
        <v>392</v>
      </c>
      <c r="W1" s="49" t="s">
        <v>393</v>
      </c>
      <c r="X1" s="49" t="s">
        <v>394</v>
      </c>
      <c r="Y1" s="49" t="s">
        <v>395</v>
      </c>
      <c r="Z1" s="66" t="s">
        <v>396</v>
      </c>
      <c r="AA1" s="66" t="s">
        <v>479</v>
      </c>
      <c r="AB1" s="50"/>
      <c r="AC1" s="50"/>
      <c r="AD1" s="50"/>
      <c r="AE1" s="50"/>
      <c r="AF1" s="50"/>
      <c r="AG1" s="50"/>
      <c r="AH1" s="50"/>
      <c r="AI1" s="50"/>
      <c r="AJ1" s="50"/>
      <c r="AK1" s="50"/>
      <c r="AL1" s="50"/>
      <c r="AM1" s="50"/>
      <c r="AN1" s="50"/>
      <c r="AO1" s="50"/>
      <c r="AP1" s="50"/>
      <c r="AQ1" s="50"/>
      <c r="AR1" s="50"/>
      <c r="AS1" s="50"/>
      <c r="AT1" s="50"/>
      <c r="AU1" s="50"/>
      <c r="AV1" s="50"/>
      <c r="AW1" s="50"/>
    </row>
    <row r="2" spans="1:49" ht="99" customHeight="1" x14ac:dyDescent="0.25">
      <c r="A2" s="55">
        <v>1</v>
      </c>
      <c r="B2" s="54" t="s">
        <v>677</v>
      </c>
      <c r="C2" s="54">
        <v>2024</v>
      </c>
      <c r="D2" s="54">
        <v>1294</v>
      </c>
      <c r="E2" s="54" t="s">
        <v>202</v>
      </c>
      <c r="F2" s="54"/>
      <c r="G2" s="54"/>
      <c r="H2" s="54" t="s">
        <v>678</v>
      </c>
      <c r="I2" s="54" t="s">
        <v>679</v>
      </c>
      <c r="J2" s="54" t="s">
        <v>680</v>
      </c>
      <c r="K2" s="54" t="s">
        <v>356</v>
      </c>
      <c r="L2" s="54" t="s">
        <v>681</v>
      </c>
      <c r="M2" s="205">
        <v>888077518</v>
      </c>
      <c r="N2" s="205"/>
      <c r="O2" s="205">
        <v>380604650</v>
      </c>
      <c r="P2" s="205">
        <v>1268682168</v>
      </c>
      <c r="Q2" s="61"/>
      <c r="R2" s="138" t="s">
        <v>682</v>
      </c>
      <c r="S2" s="139">
        <v>45573</v>
      </c>
      <c r="T2" s="61"/>
      <c r="U2" s="136">
        <v>46001</v>
      </c>
      <c r="V2" s="129" t="s">
        <v>683</v>
      </c>
      <c r="W2" s="54" t="s">
        <v>684</v>
      </c>
      <c r="X2" s="17" t="s">
        <v>685</v>
      </c>
      <c r="Y2" s="129"/>
      <c r="Z2" s="17" t="s">
        <v>686</v>
      </c>
      <c r="AA2" s="129" t="s">
        <v>687</v>
      </c>
      <c r="AB2" s="50"/>
      <c r="AC2" s="50"/>
      <c r="AD2" s="50"/>
      <c r="AE2" s="50"/>
      <c r="AF2" s="50"/>
      <c r="AG2" s="50"/>
      <c r="AH2" s="50"/>
      <c r="AI2" s="50"/>
      <c r="AJ2" s="50"/>
      <c r="AK2" s="50"/>
      <c r="AL2" s="50"/>
      <c r="AM2" s="50"/>
      <c r="AN2" s="50"/>
      <c r="AO2" s="50"/>
      <c r="AP2" s="50"/>
      <c r="AQ2" s="50"/>
      <c r="AR2" s="50"/>
    </row>
    <row r="3" spans="1:49" ht="102" x14ac:dyDescent="0.25">
      <c r="A3" s="126">
        <v>2</v>
      </c>
      <c r="B3" s="54" t="s">
        <v>688</v>
      </c>
      <c r="C3" s="54">
        <v>2024</v>
      </c>
      <c r="D3" s="54">
        <v>1377</v>
      </c>
      <c r="E3" s="54" t="s">
        <v>689</v>
      </c>
      <c r="F3" s="54"/>
      <c r="G3" s="54"/>
      <c r="H3" s="54" t="s">
        <v>690</v>
      </c>
      <c r="I3" s="54" t="s">
        <v>691</v>
      </c>
      <c r="J3" s="54" t="s">
        <v>690</v>
      </c>
      <c r="K3" s="54" t="s">
        <v>356</v>
      </c>
      <c r="L3" s="54" t="s">
        <v>692</v>
      </c>
      <c r="M3" s="205">
        <v>0</v>
      </c>
      <c r="N3" s="205"/>
      <c r="O3" s="205">
        <v>100000000</v>
      </c>
      <c r="P3" s="205">
        <v>100000000</v>
      </c>
      <c r="Q3" s="128"/>
      <c r="R3" s="138"/>
      <c r="S3" s="128"/>
      <c r="T3" s="128"/>
      <c r="U3" s="136">
        <v>46382</v>
      </c>
      <c r="V3" s="129" t="s">
        <v>503</v>
      </c>
      <c r="W3" s="127" t="s">
        <v>693</v>
      </c>
      <c r="X3" s="129" t="s">
        <v>694</v>
      </c>
      <c r="Y3" s="129"/>
      <c r="Z3" s="129"/>
      <c r="AA3" s="129" t="s">
        <v>695</v>
      </c>
      <c r="AB3" s="50"/>
      <c r="AC3" s="50"/>
      <c r="AD3" s="50"/>
      <c r="AE3" s="50"/>
      <c r="AF3" s="50"/>
      <c r="AG3" s="50"/>
      <c r="AH3" s="50"/>
      <c r="AI3" s="50"/>
      <c r="AJ3" s="50"/>
      <c r="AK3" s="50"/>
      <c r="AL3" s="50"/>
      <c r="AM3" s="50"/>
      <c r="AN3" s="50"/>
      <c r="AO3" s="50"/>
      <c r="AP3" s="50"/>
      <c r="AQ3" s="50"/>
      <c r="AR3" s="50"/>
    </row>
    <row r="4" spans="1:49" ht="89.25" x14ac:dyDescent="0.25">
      <c r="A4" s="119">
        <v>3</v>
      </c>
      <c r="B4" s="54" t="s">
        <v>696</v>
      </c>
      <c r="C4" s="54">
        <v>2024</v>
      </c>
      <c r="D4" s="54">
        <v>190</v>
      </c>
      <c r="E4" s="54" t="s">
        <v>697</v>
      </c>
      <c r="F4" s="54"/>
      <c r="G4" s="54"/>
      <c r="H4" s="54" t="s">
        <v>678</v>
      </c>
      <c r="I4" s="54" t="s">
        <v>691</v>
      </c>
      <c r="J4" s="54" t="s">
        <v>500</v>
      </c>
      <c r="K4" s="54" t="s">
        <v>356</v>
      </c>
      <c r="L4" s="54" t="s">
        <v>698</v>
      </c>
      <c r="M4" s="205">
        <v>1370000000</v>
      </c>
      <c r="N4" s="205"/>
      <c r="O4" s="205" t="s">
        <v>699</v>
      </c>
      <c r="P4" s="205">
        <v>1370000000</v>
      </c>
      <c r="Q4" s="205" t="s">
        <v>700</v>
      </c>
      <c r="R4" s="138" t="s">
        <v>701</v>
      </c>
      <c r="S4" s="135">
        <v>45695</v>
      </c>
      <c r="T4" s="54" t="s">
        <v>702</v>
      </c>
      <c r="U4" s="137"/>
      <c r="V4" s="129" t="s">
        <v>683</v>
      </c>
      <c r="W4" s="127" t="s">
        <v>703</v>
      </c>
      <c r="X4" s="129" t="s">
        <v>704</v>
      </c>
      <c r="Y4" s="129" t="s">
        <v>705</v>
      </c>
      <c r="Z4" s="134" t="s">
        <v>706</v>
      </c>
      <c r="AA4" s="129" t="s">
        <v>707</v>
      </c>
    </row>
    <row r="5" spans="1:49" ht="135" x14ac:dyDescent="0.25">
      <c r="A5" s="140">
        <v>4</v>
      </c>
      <c r="B5" s="54" t="s">
        <v>708</v>
      </c>
      <c r="C5" s="54">
        <v>2025</v>
      </c>
      <c r="D5" s="54">
        <v>1158</v>
      </c>
      <c r="E5" s="54" t="s">
        <v>709</v>
      </c>
      <c r="F5" s="54"/>
      <c r="G5" s="54"/>
      <c r="H5" s="54" t="s">
        <v>678</v>
      </c>
      <c r="I5" s="54" t="s">
        <v>691</v>
      </c>
      <c r="J5" s="54" t="s">
        <v>710</v>
      </c>
      <c r="K5" s="54" t="s">
        <v>356</v>
      </c>
      <c r="L5" s="54" t="s">
        <v>711</v>
      </c>
      <c r="M5" s="205" t="s">
        <v>712</v>
      </c>
      <c r="N5" s="205"/>
      <c r="O5" s="205" t="s">
        <v>713</v>
      </c>
      <c r="P5" s="205" t="s">
        <v>714</v>
      </c>
      <c r="Q5" s="54">
        <v>0</v>
      </c>
      <c r="R5" s="138" t="s">
        <v>715</v>
      </c>
      <c r="S5" s="131">
        <v>45945</v>
      </c>
      <c r="T5" s="129"/>
      <c r="U5" s="131">
        <v>45992</v>
      </c>
      <c r="V5" s="129" t="s">
        <v>716</v>
      </c>
      <c r="W5" s="129" t="s">
        <v>717</v>
      </c>
      <c r="X5" s="129" t="s">
        <v>718</v>
      </c>
      <c r="Y5" s="132" t="s">
        <v>719</v>
      </c>
      <c r="Z5" s="129"/>
      <c r="AA5" s="133" t="s">
        <v>720</v>
      </c>
    </row>
  </sheetData>
  <hyperlinks>
    <hyperlink ref="R5" r:id="rId1" xr:uid="{5571136F-4AEE-4C02-BA3F-D6832DDBD79A}"/>
    <hyperlink ref="R4" r:id="rId2" xr:uid="{32906266-1EE6-4703-A624-A925DB310E06}"/>
    <hyperlink ref="R2" r:id="rId3" xr:uid="{A3F501C1-9152-4AEB-9F38-AC8A83E480D9}"/>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5DE7F8-E135-4C13-8C0D-305A31193D21}">
  <dimension ref="A1:AT7"/>
  <sheetViews>
    <sheetView workbookViewId="0">
      <selection activeCell="H3" sqref="H3"/>
    </sheetView>
  </sheetViews>
  <sheetFormatPr baseColWidth="10" defaultColWidth="8.85546875" defaultRowHeight="15" x14ac:dyDescent="0.25"/>
  <cols>
    <col min="2" max="2" width="39.5703125" customWidth="1"/>
    <col min="3" max="3" width="15.85546875" customWidth="1"/>
    <col min="4" max="4" width="28" customWidth="1"/>
    <col min="5" max="5" width="18.7109375" customWidth="1"/>
    <col min="6" max="6" width="16.140625" customWidth="1"/>
    <col min="7" max="7" width="24.7109375" customWidth="1"/>
    <col min="8" max="8" width="36.5703125" style="130" bestFit="1" customWidth="1"/>
    <col min="9" max="9" width="35.42578125" style="130" customWidth="1"/>
    <col min="10" max="19" width="0" hidden="1" customWidth="1"/>
    <col min="20" max="20" width="26.5703125" customWidth="1"/>
    <col min="21" max="21" width="21.28515625" customWidth="1"/>
    <col min="22" max="22" width="21.140625" customWidth="1"/>
    <col min="23" max="23" width="22.42578125" customWidth="1"/>
    <col min="24" max="24" width="24" customWidth="1"/>
  </cols>
  <sheetData>
    <row r="1" spans="1:46" ht="51" x14ac:dyDescent="0.25">
      <c r="A1" s="62" t="s">
        <v>377</v>
      </c>
      <c r="B1" s="62" t="s">
        <v>721</v>
      </c>
      <c r="C1" s="62" t="s">
        <v>477</v>
      </c>
      <c r="D1" s="63" t="s">
        <v>722</v>
      </c>
      <c r="E1" s="63" t="s">
        <v>382</v>
      </c>
      <c r="F1" s="48" t="s">
        <v>675</v>
      </c>
      <c r="G1" s="48" t="s">
        <v>384</v>
      </c>
      <c r="H1" s="48" t="s">
        <v>479</v>
      </c>
      <c r="I1" s="48" t="s">
        <v>388</v>
      </c>
      <c r="J1" s="48" t="s">
        <v>676</v>
      </c>
      <c r="K1" s="48" t="s">
        <v>481</v>
      </c>
      <c r="L1" s="48" t="s">
        <v>482</v>
      </c>
      <c r="M1" s="48" t="s">
        <v>483</v>
      </c>
      <c r="N1" s="48" t="s">
        <v>484</v>
      </c>
      <c r="O1" s="48" t="s">
        <v>485</v>
      </c>
      <c r="P1" s="48" t="s">
        <v>486</v>
      </c>
      <c r="Q1" s="48" t="s">
        <v>487</v>
      </c>
      <c r="R1" s="48" t="s">
        <v>488</v>
      </c>
      <c r="S1" s="48" t="s">
        <v>392</v>
      </c>
      <c r="T1" s="49" t="s">
        <v>393</v>
      </c>
      <c r="U1" s="49" t="s">
        <v>394</v>
      </c>
      <c r="V1" s="49" t="s">
        <v>395</v>
      </c>
      <c r="W1" s="66" t="s">
        <v>396</v>
      </c>
      <c r="X1" s="66" t="s">
        <v>479</v>
      </c>
      <c r="Y1" s="50"/>
      <c r="Z1" s="50"/>
      <c r="AA1" s="50"/>
      <c r="AB1" s="50"/>
      <c r="AC1" s="50"/>
      <c r="AD1" s="50"/>
      <c r="AE1" s="50"/>
      <c r="AF1" s="50"/>
      <c r="AG1" s="50"/>
      <c r="AH1" s="50"/>
      <c r="AI1" s="50"/>
      <c r="AJ1" s="50"/>
      <c r="AK1" s="50"/>
      <c r="AL1" s="50"/>
      <c r="AM1" s="50"/>
      <c r="AN1" s="50"/>
      <c r="AO1" s="50"/>
      <c r="AP1" s="50"/>
      <c r="AQ1" s="50"/>
      <c r="AR1" s="50"/>
      <c r="AS1" s="50"/>
      <c r="AT1" s="50"/>
    </row>
    <row r="2" spans="1:46" ht="60" x14ac:dyDescent="0.25">
      <c r="A2" s="17">
        <v>1</v>
      </c>
      <c r="B2" s="141" t="s">
        <v>723</v>
      </c>
      <c r="C2" s="18">
        <v>2012</v>
      </c>
      <c r="D2" s="18" t="s">
        <v>724</v>
      </c>
      <c r="E2" s="18" t="s">
        <v>503</v>
      </c>
      <c r="F2" s="18" t="s">
        <v>725</v>
      </c>
      <c r="G2" s="18" t="s">
        <v>726</v>
      </c>
      <c r="H2" s="17" t="s">
        <v>727</v>
      </c>
      <c r="I2" s="17" t="s">
        <v>728</v>
      </c>
      <c r="J2" s="141"/>
      <c r="K2" s="141"/>
      <c r="L2" s="141"/>
      <c r="M2" s="141"/>
      <c r="N2" s="141"/>
      <c r="O2" s="141"/>
      <c r="P2" s="141"/>
      <c r="Q2" s="141"/>
      <c r="R2" s="141"/>
      <c r="S2" s="141"/>
      <c r="T2" s="17" t="s">
        <v>729</v>
      </c>
      <c r="U2" s="129" t="s">
        <v>503</v>
      </c>
      <c r="V2" s="141"/>
      <c r="W2" s="17" t="s">
        <v>730</v>
      </c>
      <c r="X2" s="141"/>
    </row>
    <row r="3" spans="1:46" ht="90" x14ac:dyDescent="0.25">
      <c r="A3" s="17">
        <v>2</v>
      </c>
      <c r="B3" s="143" t="s">
        <v>731</v>
      </c>
      <c r="C3" s="143">
        <v>2024</v>
      </c>
      <c r="D3" s="18" t="s">
        <v>732</v>
      </c>
      <c r="E3" s="129" t="s">
        <v>503</v>
      </c>
      <c r="F3" s="143" t="s">
        <v>733</v>
      </c>
      <c r="G3" s="143" t="s">
        <v>734</v>
      </c>
      <c r="H3" s="17" t="s">
        <v>735</v>
      </c>
      <c r="I3" s="17"/>
      <c r="J3" s="141"/>
      <c r="K3" s="141"/>
      <c r="L3" s="141"/>
      <c r="M3" s="141"/>
      <c r="N3" s="141"/>
      <c r="O3" s="141"/>
      <c r="P3" s="141"/>
      <c r="Q3" s="141"/>
      <c r="R3" s="141"/>
      <c r="S3" s="141"/>
      <c r="T3" s="141"/>
      <c r="U3" s="141"/>
      <c r="V3" s="141"/>
      <c r="W3" s="142"/>
      <c r="X3" s="141"/>
    </row>
    <row r="4" spans="1:46" x14ac:dyDescent="0.25">
      <c r="A4" s="17">
        <v>3</v>
      </c>
      <c r="B4" s="141" t="s">
        <v>736</v>
      </c>
      <c r="C4" s="141">
        <v>2025</v>
      </c>
      <c r="D4" s="141" t="s">
        <v>737</v>
      </c>
      <c r="E4" s="129" t="s">
        <v>184</v>
      </c>
      <c r="F4" s="141" t="s">
        <v>738</v>
      </c>
      <c r="G4" s="141" t="s">
        <v>739</v>
      </c>
      <c r="H4" s="17"/>
      <c r="I4" s="17"/>
      <c r="J4" s="141"/>
      <c r="K4" s="141"/>
      <c r="L4" s="141"/>
      <c r="M4" s="141"/>
      <c r="N4" s="141"/>
      <c r="O4" s="141"/>
      <c r="P4" s="141"/>
      <c r="Q4" s="141"/>
      <c r="R4" s="141"/>
      <c r="S4" s="141"/>
      <c r="T4" s="141"/>
      <c r="U4" s="141"/>
      <c r="V4" s="141"/>
      <c r="W4" s="142"/>
      <c r="X4" s="141"/>
    </row>
    <row r="5" spans="1:46" ht="45" x14ac:dyDescent="0.25">
      <c r="A5" s="17">
        <v>4</v>
      </c>
      <c r="B5" s="141" t="s">
        <v>740</v>
      </c>
      <c r="C5" s="141">
        <v>2025</v>
      </c>
      <c r="D5" s="16" t="s">
        <v>741</v>
      </c>
      <c r="E5" s="129" t="s">
        <v>503</v>
      </c>
      <c r="F5" s="141" t="s">
        <v>738</v>
      </c>
      <c r="G5" s="141" t="s">
        <v>739</v>
      </c>
      <c r="H5" s="17"/>
      <c r="I5" s="17"/>
      <c r="J5" s="141"/>
      <c r="K5" s="141"/>
      <c r="L5" s="141"/>
      <c r="M5" s="141"/>
      <c r="N5" s="141"/>
      <c r="O5" s="141"/>
      <c r="P5" s="141"/>
      <c r="Q5" s="141"/>
      <c r="R5" s="141"/>
      <c r="S5" s="141"/>
      <c r="T5" s="141"/>
      <c r="U5" s="141"/>
      <c r="V5" s="141"/>
      <c r="W5" s="142"/>
      <c r="X5" s="141"/>
    </row>
    <row r="6" spans="1:46" ht="198.75" customHeight="1" x14ac:dyDescent="0.25">
      <c r="A6" s="17">
        <v>5</v>
      </c>
      <c r="B6" s="18" t="s">
        <v>742</v>
      </c>
      <c r="C6" s="18">
        <v>2025</v>
      </c>
      <c r="D6" s="18" t="s">
        <v>743</v>
      </c>
      <c r="E6" s="129" t="s">
        <v>503</v>
      </c>
      <c r="F6" s="18" t="s">
        <v>744</v>
      </c>
      <c r="G6" s="18" t="s">
        <v>745</v>
      </c>
      <c r="H6" s="17" t="s">
        <v>746</v>
      </c>
      <c r="I6" s="17" t="s">
        <v>747</v>
      </c>
      <c r="J6" s="141"/>
      <c r="K6" s="141"/>
      <c r="L6" s="141"/>
      <c r="M6" s="141"/>
      <c r="N6" s="141"/>
      <c r="O6" s="141"/>
      <c r="P6" s="141"/>
      <c r="Q6" s="141"/>
      <c r="R6" s="141"/>
      <c r="S6" s="141"/>
      <c r="T6" s="141"/>
      <c r="U6" s="141"/>
      <c r="V6" s="141"/>
      <c r="W6" s="142"/>
      <c r="X6" s="141"/>
    </row>
    <row r="7" spans="1:46" x14ac:dyDescent="0.25">
      <c r="A7" s="141"/>
      <c r="B7" s="141"/>
      <c r="C7" s="141"/>
      <c r="D7" s="141"/>
      <c r="E7" s="141"/>
      <c r="F7" s="141"/>
      <c r="G7" s="141"/>
      <c r="H7" s="17"/>
      <c r="I7" s="17"/>
      <c r="J7" s="141"/>
      <c r="K7" s="141"/>
      <c r="L7" s="141"/>
      <c r="M7" s="141"/>
      <c r="N7" s="141"/>
      <c r="O7" s="141"/>
      <c r="P7" s="141"/>
      <c r="Q7" s="141"/>
      <c r="R7" s="141"/>
      <c r="S7" s="141"/>
      <c r="T7" s="141"/>
      <c r="U7" s="141"/>
      <c r="V7" s="141"/>
      <c r="W7" s="142"/>
      <c r="X7" s="141"/>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J63"/>
  <sheetViews>
    <sheetView showGridLines="0" workbookViewId="0">
      <selection activeCell="I35" sqref="I35"/>
    </sheetView>
  </sheetViews>
  <sheetFormatPr baseColWidth="10" defaultColWidth="11.42578125" defaultRowHeight="15" x14ac:dyDescent="0.25"/>
  <cols>
    <col min="1" max="1" width="23.5703125" customWidth="1"/>
    <col min="2" max="2" width="19.85546875" customWidth="1"/>
    <col min="3" max="3" width="15" customWidth="1"/>
    <col min="7" max="7" width="20.28515625" customWidth="1"/>
    <col min="8" max="8" width="20.140625" customWidth="1"/>
    <col min="9" max="9" width="29.5703125" customWidth="1"/>
    <col min="10" max="10" width="15.28515625" customWidth="1"/>
  </cols>
  <sheetData>
    <row r="2" spans="1:10" x14ac:dyDescent="0.25">
      <c r="A2" s="207" t="s">
        <v>748</v>
      </c>
      <c r="B2" s="206"/>
      <c r="G2" s="207" t="s">
        <v>749</v>
      </c>
      <c r="H2" s="206"/>
      <c r="I2" s="206"/>
    </row>
    <row r="4" spans="1:10" x14ac:dyDescent="0.25">
      <c r="A4" s="200" t="s">
        <v>750</v>
      </c>
      <c r="B4" s="130"/>
      <c r="C4" s="130"/>
      <c r="G4" s="200" t="s">
        <v>750</v>
      </c>
      <c r="H4" s="130"/>
      <c r="I4" s="130"/>
      <c r="J4" s="130"/>
    </row>
    <row r="5" spans="1:10" x14ac:dyDescent="0.25">
      <c r="A5" s="200" t="s">
        <v>382</v>
      </c>
      <c r="B5" s="200" t="s">
        <v>375</v>
      </c>
      <c r="C5" s="130" t="s">
        <v>751</v>
      </c>
      <c r="G5" s="200" t="s">
        <v>1</v>
      </c>
      <c r="H5" s="204" t="s">
        <v>381</v>
      </c>
      <c r="I5" s="200" t="s">
        <v>372</v>
      </c>
      <c r="J5" s="130" t="s">
        <v>751</v>
      </c>
    </row>
    <row r="6" spans="1:10" x14ac:dyDescent="0.25">
      <c r="A6" s="217" t="s">
        <v>399</v>
      </c>
      <c r="B6" s="201" t="s">
        <v>267</v>
      </c>
      <c r="C6" s="219">
        <v>1</v>
      </c>
      <c r="G6" s="217">
        <v>2025</v>
      </c>
      <c r="H6" s="217">
        <v>12</v>
      </c>
      <c r="I6" s="208">
        <v>45999</v>
      </c>
      <c r="J6" s="219">
        <v>1</v>
      </c>
    </row>
    <row r="7" spans="1:10" x14ac:dyDescent="0.25">
      <c r="A7" s="218"/>
      <c r="B7" s="201" t="s">
        <v>291</v>
      </c>
      <c r="C7" s="219">
        <v>1</v>
      </c>
      <c r="G7" s="218"/>
      <c r="H7" s="218"/>
      <c r="I7" s="208">
        <v>46006</v>
      </c>
      <c r="J7" s="219">
        <v>1</v>
      </c>
    </row>
    <row r="8" spans="1:10" x14ac:dyDescent="0.25">
      <c r="A8" s="218"/>
      <c r="B8" s="201" t="s">
        <v>332</v>
      </c>
      <c r="C8" s="219">
        <v>1</v>
      </c>
      <c r="G8" s="218"/>
      <c r="H8" s="218"/>
      <c r="I8" s="208">
        <v>46021</v>
      </c>
      <c r="J8" s="219">
        <v>1</v>
      </c>
    </row>
    <row r="9" spans="1:10" x14ac:dyDescent="0.25">
      <c r="A9" s="218"/>
      <c r="B9" s="201" t="s">
        <v>336</v>
      </c>
      <c r="C9" s="219">
        <v>1</v>
      </c>
      <c r="G9" s="217" t="s">
        <v>752</v>
      </c>
      <c r="H9" s="218"/>
      <c r="I9" s="218"/>
      <c r="J9" s="219">
        <v>3</v>
      </c>
    </row>
    <row r="10" spans="1:10" x14ac:dyDescent="0.25">
      <c r="A10" s="218"/>
      <c r="B10" s="201" t="s">
        <v>339</v>
      </c>
      <c r="C10" s="219">
        <v>1</v>
      </c>
      <c r="G10" s="217">
        <v>2026</v>
      </c>
      <c r="H10" s="201">
        <v>6</v>
      </c>
      <c r="I10" s="208">
        <v>46203</v>
      </c>
      <c r="J10" s="219">
        <v>1</v>
      </c>
    </row>
    <row r="11" spans="1:10" x14ac:dyDescent="0.25">
      <c r="A11" s="218"/>
      <c r="B11" s="201" t="s">
        <v>342</v>
      </c>
      <c r="C11" s="219">
        <v>1</v>
      </c>
      <c r="G11" s="218"/>
      <c r="H11" s="201">
        <v>9</v>
      </c>
      <c r="I11" s="208">
        <v>46274</v>
      </c>
      <c r="J11" s="219">
        <v>1</v>
      </c>
    </row>
    <row r="12" spans="1:10" x14ac:dyDescent="0.25">
      <c r="A12" s="218"/>
      <c r="B12" s="201" t="s">
        <v>319</v>
      </c>
      <c r="C12" s="219">
        <v>1</v>
      </c>
      <c r="G12" s="218"/>
      <c r="H12" s="217">
        <v>12</v>
      </c>
      <c r="I12" s="208">
        <v>46370</v>
      </c>
      <c r="J12" s="219">
        <v>1</v>
      </c>
    </row>
    <row r="13" spans="1:10" x14ac:dyDescent="0.25">
      <c r="A13" s="218"/>
      <c r="B13" s="201" t="s">
        <v>322</v>
      </c>
      <c r="C13" s="219">
        <v>1</v>
      </c>
      <c r="G13" s="218"/>
      <c r="H13" s="218"/>
      <c r="I13" s="208">
        <v>46384</v>
      </c>
      <c r="J13" s="219">
        <v>1</v>
      </c>
    </row>
    <row r="14" spans="1:10" x14ac:dyDescent="0.25">
      <c r="A14" s="218"/>
      <c r="B14" s="201" t="s">
        <v>325</v>
      </c>
      <c r="C14" s="219">
        <v>1</v>
      </c>
      <c r="G14" s="217" t="s">
        <v>753</v>
      </c>
      <c r="H14" s="218"/>
      <c r="I14" s="218"/>
      <c r="J14" s="219">
        <v>4</v>
      </c>
    </row>
    <row r="15" spans="1:10" x14ac:dyDescent="0.25">
      <c r="A15" s="218"/>
      <c r="B15" s="201" t="s">
        <v>328</v>
      </c>
      <c r="C15" s="219">
        <v>1</v>
      </c>
      <c r="G15" s="217">
        <v>2027</v>
      </c>
      <c r="H15" s="201">
        <v>1</v>
      </c>
      <c r="I15" s="208">
        <v>46417</v>
      </c>
      <c r="J15" s="219">
        <v>1</v>
      </c>
    </row>
    <row r="16" spans="1:10" x14ac:dyDescent="0.25">
      <c r="A16" s="218"/>
      <c r="B16" s="201" t="s">
        <v>330</v>
      </c>
      <c r="C16" s="219">
        <v>1</v>
      </c>
      <c r="G16" s="218"/>
      <c r="H16" s="201">
        <v>2</v>
      </c>
      <c r="I16" s="208">
        <v>46438</v>
      </c>
      <c r="J16" s="219">
        <v>1</v>
      </c>
    </row>
    <row r="17" spans="1:10" x14ac:dyDescent="0.25">
      <c r="A17" s="218"/>
      <c r="B17" s="201" t="s">
        <v>369</v>
      </c>
      <c r="C17" s="219">
        <v>1</v>
      </c>
      <c r="G17" s="218"/>
      <c r="H17" s="217">
        <v>3</v>
      </c>
      <c r="I17" s="208">
        <v>46452</v>
      </c>
      <c r="J17" s="219">
        <v>1</v>
      </c>
    </row>
    <row r="18" spans="1:10" x14ac:dyDescent="0.25">
      <c r="A18" s="218"/>
      <c r="B18" s="201" t="s">
        <v>364</v>
      </c>
      <c r="C18" s="219">
        <v>1</v>
      </c>
      <c r="G18" s="218"/>
      <c r="H18" s="218"/>
      <c r="I18" s="208">
        <v>46473</v>
      </c>
      <c r="J18" s="219">
        <v>1</v>
      </c>
    </row>
    <row r="19" spans="1:10" x14ac:dyDescent="0.25">
      <c r="A19" s="217" t="s">
        <v>754</v>
      </c>
      <c r="B19" s="218"/>
      <c r="C19" s="219">
        <v>13</v>
      </c>
      <c r="G19" s="218"/>
      <c r="H19" s="218"/>
      <c r="I19" s="208">
        <v>46474</v>
      </c>
      <c r="J19" s="219">
        <v>1</v>
      </c>
    </row>
    <row r="20" spans="1:10" x14ac:dyDescent="0.25">
      <c r="A20" s="217" t="s">
        <v>442</v>
      </c>
      <c r="B20" s="201" t="s">
        <v>138</v>
      </c>
      <c r="C20" s="219">
        <v>1</v>
      </c>
      <c r="G20" s="218"/>
      <c r="H20" s="218"/>
      <c r="I20" s="208">
        <v>46476</v>
      </c>
      <c r="J20" s="219">
        <v>1</v>
      </c>
    </row>
    <row r="21" spans="1:10" x14ac:dyDescent="0.25">
      <c r="A21" s="218"/>
      <c r="B21" s="201" t="s">
        <v>349</v>
      </c>
      <c r="C21" s="219">
        <v>1</v>
      </c>
      <c r="G21" s="218"/>
      <c r="H21" s="217">
        <v>4</v>
      </c>
      <c r="I21" s="208">
        <v>46498</v>
      </c>
      <c r="J21" s="219">
        <v>1</v>
      </c>
    </row>
    <row r="22" spans="1:10" x14ac:dyDescent="0.25">
      <c r="A22" s="218"/>
      <c r="B22" s="201" t="s">
        <v>345</v>
      </c>
      <c r="C22" s="219">
        <v>1</v>
      </c>
      <c r="G22" s="218"/>
      <c r="H22" s="218"/>
      <c r="I22" s="208">
        <v>46507</v>
      </c>
      <c r="J22" s="219">
        <v>2</v>
      </c>
    </row>
    <row r="23" spans="1:10" x14ac:dyDescent="0.25">
      <c r="A23" s="218"/>
      <c r="B23" s="201" t="s">
        <v>346</v>
      </c>
      <c r="C23" s="219">
        <v>1</v>
      </c>
      <c r="G23" s="218"/>
      <c r="H23" s="217">
        <v>6</v>
      </c>
      <c r="I23" s="208">
        <v>46558</v>
      </c>
      <c r="J23" s="219">
        <v>1</v>
      </c>
    </row>
    <row r="24" spans="1:10" x14ac:dyDescent="0.25">
      <c r="A24" s="218"/>
      <c r="B24" s="201" t="s">
        <v>316</v>
      </c>
      <c r="C24" s="219">
        <v>1</v>
      </c>
      <c r="G24" s="218"/>
      <c r="H24" s="218"/>
      <c r="I24" s="208">
        <v>46568</v>
      </c>
      <c r="J24" s="219">
        <v>1</v>
      </c>
    </row>
    <row r="25" spans="1:10" x14ac:dyDescent="0.25">
      <c r="A25" s="217" t="s">
        <v>755</v>
      </c>
      <c r="B25" s="218"/>
      <c r="C25" s="219">
        <v>5</v>
      </c>
      <c r="G25" s="217" t="s">
        <v>756</v>
      </c>
      <c r="H25" s="218"/>
      <c r="I25" s="218"/>
      <c r="J25" s="219">
        <v>11</v>
      </c>
    </row>
    <row r="26" spans="1:10" ht="30" x14ac:dyDescent="0.25">
      <c r="A26" s="201" t="s">
        <v>408</v>
      </c>
      <c r="B26" s="201" t="s">
        <v>406</v>
      </c>
      <c r="C26" s="219">
        <v>1</v>
      </c>
      <c r="G26" s="201">
        <v>2028</v>
      </c>
      <c r="H26" s="201">
        <v>1</v>
      </c>
      <c r="I26" s="208">
        <v>46782</v>
      </c>
      <c r="J26" s="219">
        <v>1</v>
      </c>
    </row>
    <row r="27" spans="1:10" x14ac:dyDescent="0.25">
      <c r="A27" s="217" t="s">
        <v>757</v>
      </c>
      <c r="B27" s="218"/>
      <c r="C27" s="219">
        <v>1</v>
      </c>
      <c r="G27" s="217" t="s">
        <v>758</v>
      </c>
      <c r="H27" s="218"/>
      <c r="I27" s="218"/>
      <c r="J27" s="219">
        <v>1</v>
      </c>
    </row>
    <row r="28" spans="1:10" x14ac:dyDescent="0.25">
      <c r="A28" s="201" t="s">
        <v>759</v>
      </c>
      <c r="B28" s="201" t="s">
        <v>759</v>
      </c>
      <c r="C28" s="219"/>
      <c r="G28" s="201" t="s">
        <v>759</v>
      </c>
      <c r="H28" s="201" t="s">
        <v>759</v>
      </c>
      <c r="I28" s="201" t="s">
        <v>759</v>
      </c>
      <c r="J28" s="219"/>
    </row>
    <row r="29" spans="1:10" x14ac:dyDescent="0.25">
      <c r="A29" s="217" t="s">
        <v>760</v>
      </c>
      <c r="B29" s="218"/>
      <c r="C29" s="219"/>
      <c r="G29" s="217" t="s">
        <v>760</v>
      </c>
      <c r="H29" s="218"/>
      <c r="I29" s="218"/>
      <c r="J29" s="219"/>
    </row>
    <row r="34" spans="1:3" x14ac:dyDescent="0.25">
      <c r="A34" s="207" t="s">
        <v>761</v>
      </c>
      <c r="B34" s="206"/>
    </row>
    <row r="36" spans="1:3" x14ac:dyDescent="0.25">
      <c r="A36" s="200" t="s">
        <v>750</v>
      </c>
      <c r="B36" s="130"/>
      <c r="C36" s="130"/>
    </row>
    <row r="37" spans="1:3" x14ac:dyDescent="0.25">
      <c r="A37" s="200" t="s">
        <v>383</v>
      </c>
      <c r="B37" s="200" t="s">
        <v>375</v>
      </c>
      <c r="C37" s="130" t="s">
        <v>751</v>
      </c>
    </row>
    <row r="38" spans="1:3" x14ac:dyDescent="0.25">
      <c r="A38" s="217" t="s">
        <v>424</v>
      </c>
      <c r="B38" s="201" t="s">
        <v>349</v>
      </c>
      <c r="C38" s="219">
        <v>1</v>
      </c>
    </row>
    <row r="39" spans="1:3" x14ac:dyDescent="0.25">
      <c r="A39" s="218"/>
      <c r="B39" s="201" t="s">
        <v>332</v>
      </c>
      <c r="C39" s="219">
        <v>1</v>
      </c>
    </row>
    <row r="40" spans="1:3" x14ac:dyDescent="0.25">
      <c r="A40" s="218"/>
      <c r="B40" s="201" t="s">
        <v>346</v>
      </c>
      <c r="C40" s="219">
        <v>1</v>
      </c>
    </row>
    <row r="41" spans="1:3" x14ac:dyDescent="0.25">
      <c r="A41" s="218"/>
      <c r="B41" s="201" t="s">
        <v>328</v>
      </c>
      <c r="C41" s="219">
        <v>1</v>
      </c>
    </row>
    <row r="42" spans="1:3" x14ac:dyDescent="0.25">
      <c r="A42" s="217" t="s">
        <v>762</v>
      </c>
      <c r="B42" s="218"/>
      <c r="C42" s="219">
        <v>4</v>
      </c>
    </row>
    <row r="43" spans="1:3" x14ac:dyDescent="0.25">
      <c r="A43" s="217" t="s">
        <v>432</v>
      </c>
      <c r="B43" s="201" t="s">
        <v>339</v>
      </c>
      <c r="C43" s="219">
        <v>1</v>
      </c>
    </row>
    <row r="44" spans="1:3" x14ac:dyDescent="0.25">
      <c r="A44" s="218"/>
      <c r="B44" s="201" t="s">
        <v>342</v>
      </c>
      <c r="C44" s="219">
        <v>1</v>
      </c>
    </row>
    <row r="45" spans="1:3" x14ac:dyDescent="0.25">
      <c r="A45" s="218"/>
      <c r="B45" s="201" t="s">
        <v>316</v>
      </c>
      <c r="C45" s="219">
        <v>1</v>
      </c>
    </row>
    <row r="46" spans="1:3" x14ac:dyDescent="0.25">
      <c r="A46" s="218"/>
      <c r="B46" s="201" t="s">
        <v>319</v>
      </c>
      <c r="C46" s="219">
        <v>1</v>
      </c>
    </row>
    <row r="47" spans="1:3" x14ac:dyDescent="0.25">
      <c r="A47" s="218"/>
      <c r="B47" s="201" t="s">
        <v>322</v>
      </c>
      <c r="C47" s="219">
        <v>1</v>
      </c>
    </row>
    <row r="48" spans="1:3" x14ac:dyDescent="0.25">
      <c r="A48" s="217" t="s">
        <v>763</v>
      </c>
      <c r="B48" s="218"/>
      <c r="C48" s="219">
        <v>5</v>
      </c>
    </row>
    <row r="49" spans="1:3" x14ac:dyDescent="0.25">
      <c r="A49" s="217" t="s">
        <v>400</v>
      </c>
      <c r="B49" s="201" t="s">
        <v>267</v>
      </c>
      <c r="C49" s="219">
        <v>1</v>
      </c>
    </row>
    <row r="50" spans="1:3" x14ac:dyDescent="0.25">
      <c r="A50" s="218"/>
      <c r="B50" s="201" t="s">
        <v>291</v>
      </c>
      <c r="C50" s="219">
        <v>1</v>
      </c>
    </row>
    <row r="51" spans="1:3" x14ac:dyDescent="0.25">
      <c r="A51" s="218"/>
      <c r="B51" s="201" t="s">
        <v>345</v>
      </c>
      <c r="C51" s="219">
        <v>1</v>
      </c>
    </row>
    <row r="52" spans="1:3" x14ac:dyDescent="0.25">
      <c r="A52" s="218"/>
      <c r="B52" s="201" t="s">
        <v>325</v>
      </c>
      <c r="C52" s="219">
        <v>1</v>
      </c>
    </row>
    <row r="53" spans="1:3" x14ac:dyDescent="0.25">
      <c r="A53" s="217" t="s">
        <v>764</v>
      </c>
      <c r="B53" s="218"/>
      <c r="C53" s="219">
        <v>4</v>
      </c>
    </row>
    <row r="54" spans="1:3" x14ac:dyDescent="0.25">
      <c r="A54" s="217" t="s">
        <v>409</v>
      </c>
      <c r="B54" s="201" t="s">
        <v>138</v>
      </c>
      <c r="C54" s="219">
        <v>1</v>
      </c>
    </row>
    <row r="55" spans="1:3" x14ac:dyDescent="0.25">
      <c r="A55" s="218"/>
      <c r="B55" s="201" t="s">
        <v>406</v>
      </c>
      <c r="C55" s="219">
        <v>1</v>
      </c>
    </row>
    <row r="56" spans="1:3" x14ac:dyDescent="0.25">
      <c r="A56" s="218"/>
      <c r="B56" s="201" t="s">
        <v>336</v>
      </c>
      <c r="C56" s="219">
        <v>1</v>
      </c>
    </row>
    <row r="57" spans="1:3" x14ac:dyDescent="0.25">
      <c r="A57" s="218"/>
      <c r="B57" s="201" t="s">
        <v>369</v>
      </c>
      <c r="C57" s="219">
        <v>1</v>
      </c>
    </row>
    <row r="58" spans="1:3" x14ac:dyDescent="0.25">
      <c r="A58" s="218"/>
      <c r="B58" s="201" t="s">
        <v>364</v>
      </c>
      <c r="C58" s="219">
        <v>1</v>
      </c>
    </row>
    <row r="59" spans="1:3" x14ac:dyDescent="0.25">
      <c r="A59" s="217" t="s">
        <v>765</v>
      </c>
      <c r="B59" s="218"/>
      <c r="C59" s="219">
        <v>5</v>
      </c>
    </row>
    <row r="60" spans="1:3" x14ac:dyDescent="0.25">
      <c r="A60" s="201" t="s">
        <v>429</v>
      </c>
      <c r="B60" s="201" t="s">
        <v>330</v>
      </c>
      <c r="C60" s="219">
        <v>1</v>
      </c>
    </row>
    <row r="61" spans="1:3" x14ac:dyDescent="0.25">
      <c r="A61" s="217" t="s">
        <v>766</v>
      </c>
      <c r="B61" s="218"/>
      <c r="C61" s="219">
        <v>1</v>
      </c>
    </row>
    <row r="62" spans="1:3" x14ac:dyDescent="0.25">
      <c r="A62" s="201" t="s">
        <v>759</v>
      </c>
      <c r="B62" s="201" t="s">
        <v>759</v>
      </c>
      <c r="C62" s="219"/>
    </row>
    <row r="63" spans="1:3" x14ac:dyDescent="0.25">
      <c r="A63" s="217" t="s">
        <v>760</v>
      </c>
      <c r="B63" s="218"/>
      <c r="C63" s="219"/>
    </row>
  </sheetData>
  <mergeCells count="29">
    <mergeCell ref="A54:A58"/>
    <mergeCell ref="A59:B59"/>
    <mergeCell ref="A61:B61"/>
    <mergeCell ref="A63:B63"/>
    <mergeCell ref="A6:A18"/>
    <mergeCell ref="A19:B19"/>
    <mergeCell ref="A20:A24"/>
    <mergeCell ref="A25:B25"/>
    <mergeCell ref="A27:B27"/>
    <mergeCell ref="A29:B29"/>
    <mergeCell ref="A38:A41"/>
    <mergeCell ref="A42:B42"/>
    <mergeCell ref="A43:A47"/>
    <mergeCell ref="A48:B48"/>
    <mergeCell ref="A49:A52"/>
    <mergeCell ref="A53:B53"/>
    <mergeCell ref="G6:G8"/>
    <mergeCell ref="G9:I9"/>
    <mergeCell ref="G10:G13"/>
    <mergeCell ref="G14:I14"/>
    <mergeCell ref="G15:G24"/>
    <mergeCell ref="G25:I25"/>
    <mergeCell ref="G27:I27"/>
    <mergeCell ref="G29:I29"/>
    <mergeCell ref="H6:H8"/>
    <mergeCell ref="H12:H13"/>
    <mergeCell ref="H17:H20"/>
    <mergeCell ref="H21:H22"/>
    <mergeCell ref="H23:H2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vt:i4>
      </vt:variant>
    </vt:vector>
  </HeadingPairs>
  <TitlesOfParts>
    <vt:vector size="7" baseType="lpstr">
      <vt:lpstr>Convenios 2015-2024</vt:lpstr>
      <vt:lpstr>Convenios a LIQUIDAR</vt:lpstr>
      <vt:lpstr>Liquidados 2024-2025</vt:lpstr>
      <vt:lpstr>Convenios en ejecución</vt:lpstr>
      <vt:lpstr>Otros trámites</vt:lpstr>
      <vt:lpstr>Tablas Dinamicas</vt:lpstr>
      <vt:lpstr>'Convenios a LIQUIDAR'!Área_de_impresión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Kelly Johana Hernandez Rojas</dc:creator>
  <cp:keywords/>
  <dc:description/>
  <cp:lastModifiedBy>Edna Johana Martinez Muñoz</cp:lastModifiedBy>
  <cp:revision/>
  <dcterms:created xsi:type="dcterms:W3CDTF">2024-04-01T18:49:37Z</dcterms:created>
  <dcterms:modified xsi:type="dcterms:W3CDTF">2025-12-03T18:36:47Z</dcterms:modified>
  <cp:category/>
  <cp:contentStatus/>
</cp:coreProperties>
</file>